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to.juliana.1\Downloads\"/>
    </mc:Choice>
  </mc:AlternateContent>
  <xr:revisionPtr revIDLastSave="0" documentId="13_ncr:1_{29AFD3CB-1C26-468C-8087-069BC258EBD0}" xr6:coauthVersionLast="47" xr6:coauthVersionMax="47" xr10:uidLastSave="{00000000-0000-0000-0000-000000000000}"/>
  <bookViews>
    <workbookView xWindow="-120" yWindow="-120" windowWidth="29040" windowHeight="15840" xr2:uid="{605E1835-6467-4532-B2F2-D1652F92FB78}"/>
  </bookViews>
  <sheets>
    <sheet name="Termo de Referênci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" l="1"/>
  <c r="L81" i="1" s="1"/>
  <c r="H81" i="1"/>
  <c r="G81" i="1"/>
  <c r="F81" i="1"/>
  <c r="E81" i="1"/>
  <c r="D81" i="1"/>
  <c r="C81" i="1"/>
  <c r="I80" i="1"/>
  <c r="L80" i="1" s="1"/>
  <c r="H80" i="1"/>
  <c r="G80" i="1"/>
  <c r="F80" i="1"/>
  <c r="E80" i="1"/>
  <c r="D80" i="1"/>
  <c r="C80" i="1"/>
  <c r="I79" i="1"/>
  <c r="L79" i="1" s="1"/>
  <c r="H79" i="1"/>
  <c r="G79" i="1"/>
  <c r="F79" i="1"/>
  <c r="E79" i="1"/>
  <c r="D79" i="1"/>
  <c r="C79" i="1"/>
  <c r="I78" i="1"/>
  <c r="L78" i="1" s="1"/>
  <c r="H78" i="1"/>
  <c r="G78" i="1"/>
  <c r="F78" i="1"/>
  <c r="E78" i="1"/>
  <c r="D78" i="1"/>
  <c r="C78" i="1"/>
  <c r="I77" i="1"/>
  <c r="L77" i="1" s="1"/>
  <c r="H77" i="1"/>
  <c r="G77" i="1"/>
  <c r="F77" i="1"/>
  <c r="E77" i="1"/>
  <c r="D77" i="1"/>
  <c r="C77" i="1"/>
  <c r="I76" i="1"/>
  <c r="L76" i="1" s="1"/>
  <c r="H76" i="1"/>
  <c r="G76" i="1"/>
  <c r="F76" i="1"/>
  <c r="E76" i="1"/>
  <c r="D76" i="1"/>
  <c r="C76" i="1"/>
  <c r="I75" i="1"/>
  <c r="L75" i="1" s="1"/>
  <c r="H75" i="1"/>
  <c r="G75" i="1"/>
  <c r="F75" i="1"/>
  <c r="E75" i="1"/>
  <c r="D75" i="1"/>
  <c r="C75" i="1"/>
  <c r="I74" i="1"/>
  <c r="L74" i="1" s="1"/>
  <c r="H74" i="1"/>
  <c r="G74" i="1"/>
  <c r="F74" i="1"/>
  <c r="E74" i="1"/>
  <c r="D74" i="1"/>
  <c r="C74" i="1"/>
  <c r="I73" i="1"/>
  <c r="L73" i="1" s="1"/>
  <c r="H73" i="1"/>
  <c r="G73" i="1"/>
  <c r="F73" i="1"/>
  <c r="E73" i="1"/>
  <c r="D73" i="1"/>
  <c r="C73" i="1"/>
  <c r="I72" i="1"/>
  <c r="L72" i="1" s="1"/>
  <c r="H72" i="1"/>
  <c r="G72" i="1"/>
  <c r="F72" i="1"/>
  <c r="E72" i="1"/>
  <c r="D72" i="1"/>
  <c r="C72" i="1"/>
  <c r="I71" i="1"/>
  <c r="L71" i="1" s="1"/>
  <c r="H71" i="1"/>
  <c r="G71" i="1"/>
  <c r="F71" i="1"/>
  <c r="E71" i="1"/>
  <c r="D71" i="1"/>
  <c r="C71" i="1"/>
  <c r="I70" i="1"/>
  <c r="L70" i="1" s="1"/>
  <c r="H70" i="1"/>
  <c r="G70" i="1"/>
  <c r="F70" i="1"/>
  <c r="E70" i="1"/>
  <c r="D70" i="1"/>
  <c r="C70" i="1"/>
  <c r="I69" i="1"/>
  <c r="L69" i="1" s="1"/>
  <c r="H69" i="1"/>
  <c r="G69" i="1"/>
  <c r="F69" i="1"/>
  <c r="E69" i="1"/>
  <c r="D69" i="1"/>
  <c r="C69" i="1"/>
  <c r="I68" i="1"/>
  <c r="L68" i="1" s="1"/>
  <c r="H68" i="1"/>
  <c r="G68" i="1"/>
  <c r="F68" i="1"/>
  <c r="E68" i="1"/>
  <c r="D68" i="1"/>
  <c r="C68" i="1"/>
  <c r="I67" i="1"/>
  <c r="L67" i="1" s="1"/>
  <c r="H67" i="1"/>
  <c r="G67" i="1"/>
  <c r="F67" i="1"/>
  <c r="E67" i="1"/>
  <c r="D67" i="1"/>
  <c r="C67" i="1"/>
  <c r="I66" i="1"/>
  <c r="L66" i="1" s="1"/>
  <c r="H66" i="1"/>
  <c r="G66" i="1"/>
  <c r="F66" i="1"/>
  <c r="E66" i="1"/>
  <c r="D66" i="1"/>
  <c r="C66" i="1"/>
  <c r="I65" i="1"/>
  <c r="L65" i="1" s="1"/>
  <c r="H65" i="1"/>
  <c r="G65" i="1"/>
  <c r="F65" i="1"/>
  <c r="E65" i="1"/>
  <c r="D65" i="1"/>
  <c r="C65" i="1"/>
  <c r="I64" i="1"/>
  <c r="L64" i="1" s="1"/>
  <c r="H64" i="1"/>
  <c r="G64" i="1"/>
  <c r="F64" i="1"/>
  <c r="E64" i="1"/>
  <c r="D64" i="1"/>
  <c r="C64" i="1"/>
  <c r="I63" i="1"/>
  <c r="L63" i="1" s="1"/>
  <c r="H63" i="1"/>
  <c r="G63" i="1"/>
  <c r="F63" i="1"/>
  <c r="E63" i="1"/>
  <c r="D63" i="1"/>
  <c r="C63" i="1"/>
  <c r="I62" i="1"/>
  <c r="L62" i="1" s="1"/>
  <c r="H62" i="1"/>
  <c r="G62" i="1"/>
  <c r="F62" i="1"/>
  <c r="E62" i="1"/>
  <c r="D62" i="1"/>
  <c r="C62" i="1"/>
  <c r="I61" i="1"/>
  <c r="L61" i="1" s="1"/>
  <c r="H61" i="1"/>
  <c r="G61" i="1"/>
  <c r="F61" i="1"/>
  <c r="E61" i="1"/>
  <c r="D61" i="1"/>
  <c r="C61" i="1"/>
  <c r="I60" i="1"/>
  <c r="L60" i="1" s="1"/>
  <c r="H60" i="1"/>
  <c r="G60" i="1"/>
  <c r="F60" i="1"/>
  <c r="E60" i="1"/>
  <c r="D60" i="1"/>
  <c r="C60" i="1"/>
  <c r="I59" i="1"/>
  <c r="L59" i="1" s="1"/>
  <c r="H59" i="1"/>
  <c r="G59" i="1"/>
  <c r="F59" i="1"/>
  <c r="E59" i="1"/>
  <c r="D59" i="1"/>
  <c r="C59" i="1"/>
  <c r="I58" i="1"/>
  <c r="L58" i="1" s="1"/>
  <c r="H58" i="1"/>
  <c r="G58" i="1"/>
  <c r="F58" i="1"/>
  <c r="E58" i="1"/>
  <c r="D58" i="1"/>
  <c r="C58" i="1"/>
  <c r="I57" i="1"/>
  <c r="L57" i="1" s="1"/>
  <c r="H57" i="1"/>
  <c r="G57" i="1"/>
  <c r="F57" i="1"/>
  <c r="E57" i="1"/>
  <c r="D57" i="1"/>
  <c r="C57" i="1"/>
  <c r="I56" i="1"/>
  <c r="L56" i="1" s="1"/>
  <c r="H56" i="1"/>
  <c r="G56" i="1"/>
  <c r="F56" i="1"/>
  <c r="E56" i="1"/>
  <c r="D56" i="1"/>
  <c r="C56" i="1"/>
  <c r="I55" i="1"/>
  <c r="L55" i="1" s="1"/>
  <c r="H55" i="1"/>
  <c r="G55" i="1"/>
  <c r="F55" i="1"/>
  <c r="E55" i="1"/>
  <c r="D55" i="1"/>
  <c r="C55" i="1"/>
  <c r="I54" i="1"/>
  <c r="L54" i="1" s="1"/>
  <c r="H54" i="1"/>
  <c r="G54" i="1"/>
  <c r="F54" i="1"/>
  <c r="E54" i="1"/>
  <c r="D54" i="1"/>
  <c r="C54" i="1"/>
  <c r="I53" i="1"/>
  <c r="L53" i="1" s="1"/>
  <c r="H53" i="1"/>
  <c r="G53" i="1"/>
  <c r="F53" i="1"/>
  <c r="E53" i="1"/>
  <c r="D53" i="1"/>
  <c r="C53" i="1"/>
  <c r="I52" i="1"/>
  <c r="L52" i="1" s="1"/>
  <c r="H52" i="1"/>
  <c r="G52" i="1"/>
  <c r="F52" i="1"/>
  <c r="E52" i="1"/>
  <c r="D52" i="1"/>
  <c r="C52" i="1"/>
  <c r="I51" i="1"/>
  <c r="L51" i="1" s="1"/>
  <c r="H51" i="1"/>
  <c r="G51" i="1"/>
  <c r="F51" i="1"/>
  <c r="E51" i="1"/>
  <c r="D51" i="1"/>
  <c r="C51" i="1"/>
  <c r="I50" i="1"/>
  <c r="L50" i="1" s="1"/>
  <c r="H50" i="1"/>
  <c r="G50" i="1"/>
  <c r="F50" i="1"/>
  <c r="E50" i="1"/>
  <c r="D50" i="1"/>
  <c r="C50" i="1"/>
  <c r="I49" i="1"/>
  <c r="L49" i="1" s="1"/>
  <c r="H49" i="1"/>
  <c r="G49" i="1"/>
  <c r="F49" i="1"/>
  <c r="E49" i="1"/>
  <c r="D49" i="1"/>
  <c r="C49" i="1"/>
  <c r="I48" i="1"/>
  <c r="L48" i="1" s="1"/>
  <c r="H48" i="1"/>
  <c r="G48" i="1"/>
  <c r="F48" i="1"/>
  <c r="E48" i="1"/>
  <c r="D48" i="1"/>
  <c r="C48" i="1"/>
  <c r="I47" i="1"/>
  <c r="L47" i="1" s="1"/>
  <c r="H47" i="1"/>
  <c r="G47" i="1"/>
  <c r="F47" i="1"/>
  <c r="E47" i="1"/>
  <c r="D47" i="1"/>
  <c r="C47" i="1"/>
  <c r="I46" i="1"/>
  <c r="L46" i="1" s="1"/>
  <c r="H46" i="1"/>
  <c r="G46" i="1"/>
  <c r="F46" i="1"/>
  <c r="E46" i="1"/>
  <c r="D46" i="1"/>
  <c r="C46" i="1"/>
  <c r="I45" i="1"/>
  <c r="L45" i="1" s="1"/>
  <c r="H45" i="1"/>
  <c r="G45" i="1"/>
  <c r="F45" i="1"/>
  <c r="E45" i="1"/>
  <c r="D45" i="1"/>
  <c r="C45" i="1"/>
  <c r="I44" i="1"/>
  <c r="L44" i="1" s="1"/>
  <c r="H44" i="1"/>
  <c r="G44" i="1"/>
  <c r="F44" i="1"/>
  <c r="E44" i="1"/>
  <c r="D44" i="1"/>
  <c r="C44" i="1"/>
  <c r="I43" i="1"/>
  <c r="L43" i="1" s="1"/>
  <c r="H43" i="1"/>
  <c r="G43" i="1"/>
  <c r="F43" i="1"/>
  <c r="E43" i="1"/>
  <c r="D43" i="1"/>
  <c r="C43" i="1"/>
  <c r="I42" i="1"/>
  <c r="L42" i="1" s="1"/>
  <c r="H42" i="1"/>
  <c r="G42" i="1"/>
  <c r="F42" i="1"/>
  <c r="E42" i="1"/>
  <c r="D42" i="1"/>
  <c r="C42" i="1"/>
  <c r="I41" i="1"/>
  <c r="L41" i="1" s="1"/>
  <c r="H41" i="1"/>
  <c r="G41" i="1"/>
  <c r="F41" i="1"/>
  <c r="E41" i="1"/>
  <c r="D41" i="1"/>
  <c r="C41" i="1"/>
  <c r="I40" i="1"/>
  <c r="L40" i="1" s="1"/>
  <c r="H40" i="1"/>
  <c r="G40" i="1"/>
  <c r="F40" i="1"/>
  <c r="E40" i="1"/>
  <c r="D40" i="1"/>
  <c r="C40" i="1"/>
  <c r="I39" i="1"/>
  <c r="L39" i="1" s="1"/>
  <c r="H39" i="1"/>
  <c r="G39" i="1"/>
  <c r="F39" i="1"/>
  <c r="E39" i="1"/>
  <c r="D39" i="1"/>
  <c r="C39" i="1"/>
  <c r="I38" i="1"/>
  <c r="L38" i="1" s="1"/>
  <c r="H38" i="1"/>
  <c r="G38" i="1"/>
  <c r="F38" i="1"/>
  <c r="E38" i="1"/>
  <c r="D38" i="1"/>
  <c r="C38" i="1"/>
  <c r="I37" i="1"/>
  <c r="L37" i="1" s="1"/>
  <c r="H37" i="1"/>
  <c r="G37" i="1"/>
  <c r="F37" i="1"/>
  <c r="E37" i="1"/>
  <c r="D37" i="1"/>
  <c r="C37" i="1"/>
  <c r="I36" i="1"/>
  <c r="L36" i="1" s="1"/>
  <c r="H36" i="1"/>
  <c r="G36" i="1"/>
  <c r="F36" i="1"/>
  <c r="E36" i="1"/>
  <c r="D36" i="1"/>
  <c r="C36" i="1"/>
  <c r="I35" i="1"/>
  <c r="L35" i="1" s="1"/>
  <c r="H35" i="1"/>
  <c r="G35" i="1"/>
  <c r="F35" i="1"/>
  <c r="E35" i="1"/>
  <c r="D35" i="1"/>
  <c r="C35" i="1"/>
  <c r="I34" i="1"/>
  <c r="L34" i="1" s="1"/>
  <c r="H34" i="1"/>
  <c r="G34" i="1"/>
  <c r="F34" i="1"/>
  <c r="E34" i="1"/>
  <c r="D34" i="1"/>
  <c r="C34" i="1"/>
  <c r="I33" i="1"/>
  <c r="L33" i="1" s="1"/>
  <c r="H33" i="1"/>
  <c r="G33" i="1"/>
  <c r="F33" i="1"/>
  <c r="E33" i="1"/>
  <c r="D33" i="1"/>
  <c r="C33" i="1"/>
  <c r="I32" i="1"/>
  <c r="L32" i="1" s="1"/>
  <c r="H32" i="1"/>
  <c r="G32" i="1"/>
  <c r="F32" i="1"/>
  <c r="E32" i="1"/>
  <c r="D32" i="1"/>
  <c r="C32" i="1"/>
  <c r="I31" i="1"/>
  <c r="L31" i="1" s="1"/>
  <c r="H31" i="1"/>
  <c r="G31" i="1"/>
  <c r="F31" i="1"/>
  <c r="E31" i="1"/>
  <c r="D31" i="1"/>
  <c r="C31" i="1"/>
  <c r="I30" i="1"/>
  <c r="L30" i="1" s="1"/>
  <c r="H30" i="1"/>
  <c r="G30" i="1"/>
  <c r="F30" i="1"/>
  <c r="E30" i="1"/>
  <c r="D30" i="1"/>
  <c r="C30" i="1"/>
  <c r="I29" i="1"/>
  <c r="L29" i="1" s="1"/>
  <c r="H29" i="1"/>
  <c r="G29" i="1"/>
  <c r="F29" i="1"/>
  <c r="E29" i="1"/>
  <c r="D29" i="1"/>
  <c r="C29" i="1"/>
  <c r="I28" i="1"/>
  <c r="L28" i="1" s="1"/>
  <c r="H28" i="1"/>
  <c r="G28" i="1"/>
  <c r="F28" i="1"/>
  <c r="E28" i="1"/>
  <c r="D28" i="1"/>
  <c r="C28" i="1"/>
  <c r="I27" i="1"/>
  <c r="L27" i="1" s="1"/>
  <c r="H27" i="1"/>
  <c r="G27" i="1"/>
  <c r="F27" i="1"/>
  <c r="E27" i="1"/>
  <c r="D27" i="1"/>
  <c r="C27" i="1"/>
  <c r="I26" i="1"/>
  <c r="L26" i="1" s="1"/>
  <c r="H26" i="1"/>
  <c r="G26" i="1"/>
  <c r="F26" i="1"/>
  <c r="E26" i="1"/>
  <c r="D26" i="1"/>
  <c r="C26" i="1"/>
  <c r="I25" i="1"/>
  <c r="L25" i="1" s="1"/>
  <c r="H25" i="1"/>
  <c r="G25" i="1"/>
  <c r="F25" i="1"/>
  <c r="E25" i="1"/>
  <c r="D25" i="1"/>
  <c r="C25" i="1"/>
  <c r="I24" i="1"/>
  <c r="L24" i="1" s="1"/>
  <c r="H24" i="1"/>
  <c r="G24" i="1"/>
  <c r="F24" i="1"/>
  <c r="E24" i="1"/>
  <c r="D24" i="1"/>
  <c r="C24" i="1"/>
  <c r="I23" i="1"/>
  <c r="L23" i="1" s="1"/>
  <c r="H23" i="1"/>
  <c r="G23" i="1"/>
  <c r="F23" i="1"/>
  <c r="E23" i="1"/>
  <c r="D23" i="1"/>
  <c r="C23" i="1"/>
  <c r="I22" i="1"/>
  <c r="L22" i="1" s="1"/>
  <c r="H22" i="1"/>
  <c r="G22" i="1"/>
  <c r="F22" i="1"/>
  <c r="E22" i="1"/>
  <c r="D22" i="1"/>
  <c r="C22" i="1"/>
  <c r="I21" i="1"/>
  <c r="L21" i="1" s="1"/>
  <c r="H21" i="1"/>
  <c r="G21" i="1"/>
  <c r="F21" i="1"/>
  <c r="E21" i="1"/>
  <c r="D21" i="1"/>
  <c r="C21" i="1"/>
  <c r="I20" i="1"/>
  <c r="L20" i="1" s="1"/>
  <c r="H20" i="1"/>
  <c r="G20" i="1"/>
  <c r="F20" i="1"/>
  <c r="E20" i="1"/>
  <c r="D20" i="1"/>
  <c r="C20" i="1"/>
  <c r="I19" i="1"/>
  <c r="L19" i="1" s="1"/>
  <c r="H19" i="1"/>
  <c r="G19" i="1"/>
  <c r="F19" i="1"/>
  <c r="E19" i="1"/>
  <c r="D19" i="1"/>
  <c r="C19" i="1"/>
  <c r="I18" i="1"/>
  <c r="L18" i="1" s="1"/>
  <c r="H18" i="1"/>
  <c r="G18" i="1"/>
  <c r="F18" i="1"/>
  <c r="E18" i="1"/>
  <c r="D18" i="1"/>
  <c r="C18" i="1"/>
  <c r="I17" i="1"/>
  <c r="L17" i="1" s="1"/>
  <c r="H17" i="1"/>
  <c r="G17" i="1"/>
  <c r="F17" i="1"/>
  <c r="E17" i="1"/>
  <c r="D17" i="1"/>
  <c r="C17" i="1"/>
  <c r="I16" i="1"/>
  <c r="L16" i="1" s="1"/>
  <c r="H16" i="1"/>
  <c r="G16" i="1"/>
  <c r="F16" i="1"/>
  <c r="E16" i="1"/>
  <c r="D16" i="1"/>
  <c r="C16" i="1"/>
  <c r="I15" i="1"/>
  <c r="L15" i="1" s="1"/>
  <c r="H15" i="1"/>
  <c r="G15" i="1"/>
  <c r="F15" i="1"/>
  <c r="E15" i="1"/>
  <c r="D15" i="1"/>
  <c r="C15" i="1"/>
  <c r="I14" i="1"/>
  <c r="L14" i="1" s="1"/>
  <c r="H14" i="1"/>
  <c r="G14" i="1"/>
  <c r="F14" i="1"/>
  <c r="E14" i="1"/>
  <c r="D14" i="1"/>
  <c r="C14" i="1"/>
  <c r="I13" i="1"/>
  <c r="L13" i="1" s="1"/>
  <c r="H13" i="1"/>
  <c r="G13" i="1"/>
  <c r="F13" i="1"/>
  <c r="E13" i="1"/>
  <c r="D13" i="1"/>
  <c r="C13" i="1"/>
  <c r="I12" i="1"/>
  <c r="L12" i="1" s="1"/>
  <c r="H12" i="1"/>
  <c r="G12" i="1"/>
  <c r="F12" i="1"/>
  <c r="E12" i="1"/>
  <c r="D12" i="1"/>
  <c r="C12" i="1"/>
  <c r="I11" i="1"/>
  <c r="L11" i="1" s="1"/>
  <c r="H11" i="1"/>
  <c r="G11" i="1"/>
  <c r="F11" i="1"/>
  <c r="E11" i="1"/>
  <c r="D11" i="1"/>
  <c r="C11" i="1"/>
  <c r="I10" i="1"/>
  <c r="L10" i="1" s="1"/>
  <c r="H10" i="1"/>
  <c r="G10" i="1"/>
  <c r="F10" i="1"/>
  <c r="E10" i="1"/>
  <c r="D10" i="1"/>
  <c r="C10" i="1"/>
  <c r="I9" i="1"/>
  <c r="L9" i="1" s="1"/>
  <c r="H9" i="1"/>
  <c r="G9" i="1"/>
  <c r="F9" i="1"/>
  <c r="E9" i="1"/>
  <c r="D9" i="1"/>
  <c r="C9" i="1"/>
  <c r="I8" i="1"/>
  <c r="L8" i="1" s="1"/>
  <c r="H8" i="1"/>
  <c r="G8" i="1"/>
  <c r="F8" i="1"/>
  <c r="E8" i="1"/>
  <c r="D8" i="1"/>
  <c r="C8" i="1"/>
</calcChain>
</file>

<file path=xl/sharedStrings.xml><?xml version="1.0" encoding="utf-8"?>
<sst xmlns="http://schemas.openxmlformats.org/spreadsheetml/2006/main" count="169" uniqueCount="22">
  <si>
    <t xml:space="preserve">Equipe de Planejamento da Contratação - </t>
  </si>
  <si>
    <t>Escopo:</t>
  </si>
  <si>
    <t>Compra Individualizada</t>
  </si>
  <si>
    <t>Objeto:</t>
  </si>
  <si>
    <t>MEDICAMENTOS CONTROLADOS - PARTE I</t>
  </si>
  <si>
    <t>Período:</t>
  </si>
  <si>
    <t>Anexo I- Descrição Detalhada do Objeto</t>
  </si>
  <si>
    <t>Item</t>
  </si>
  <si>
    <t>CATMAT</t>
  </si>
  <si>
    <t>Código EBSERH</t>
  </si>
  <si>
    <t>Código AGHUx        (Órgão Gerenciador)</t>
  </si>
  <si>
    <t>Descritivo simples</t>
  </si>
  <si>
    <t>Descritivo completo</t>
  </si>
  <si>
    <t>Apresentação EBSERH (Unidade de Medida)</t>
  </si>
  <si>
    <t xml:space="preserve">Quantidade                     Órgão gerenciador </t>
  </si>
  <si>
    <t xml:space="preserve">Quantidade      Órgão participante </t>
  </si>
  <si>
    <t xml:space="preserve">   Reserva Técnica  Administração Central</t>
  </si>
  <si>
    <t>Quantidade total</t>
  </si>
  <si>
    <t>Cota 25% para ME/EPP</t>
  </si>
  <si>
    <t>Participação exclusiva para ME/EPP</t>
  </si>
  <si>
    <t>Intervalo Mínimo entre Lances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</si>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</sst>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sz val="11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b/>
      <sz val="11"/>
      <color rgb="FFFFFFFF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275317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114300</xdr:rowOff>
    </xdr:from>
    <xdr:to>
      <xdr:col>2</xdr:col>
      <xdr:colOff>838200</xdr:colOff>
      <xdr:row>3</xdr:row>
      <xdr:rowOff>180975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E05E4E-95B4-4E44-8E05-7531F074B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304800"/>
          <a:ext cx="1352550" cy="4476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rito.juliana.1\Downloads\Planejamento%20de%20Licita&#231;&#227;o.xlsx" TargetMode="External"/><Relationship Id="rId1" Type="http://schemas.openxmlformats.org/officeDocument/2006/relationships/externalLinkPath" Target="Planejamento%20de%20Licita&#231;&#227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GHU"/>
      <sheetName val="Estoque"/>
      <sheetName val="PAR 2023"/>
      <sheetName val="Catálogo EBS"/>
      <sheetName val="-"/>
      <sheetName val="DADOS"/>
      <sheetName val="DFD I"/>
      <sheetName val="Anexo ETP"/>
      <sheetName val="Termo de Referência"/>
      <sheetName val="Mapa de Preços"/>
      <sheetName val="Aux"/>
      <sheetName val="Dados fornecedore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</v>
          </cell>
          <cell r="B8">
            <v>404381</v>
          </cell>
          <cell r="C8">
            <v>412776</v>
          </cell>
          <cell r="D8" t="str">
            <v>EBF03038</v>
          </cell>
          <cell r="E8" t="str">
            <v>ACETATO DE ABIRATERONA 250 MG</v>
          </cell>
          <cell r="F8" t="str">
            <v>ACETATO DE ABIRATERONA; 250 MG; COMPRIMIDO. - REGISTRADO NA ANVISA COMO MEDICAMENTO. | APRESENTAÇÃO: COMPRIMIDO</v>
          </cell>
          <cell r="H8" t="str">
            <v>CMP</v>
          </cell>
          <cell r="M8">
            <v>64800</v>
          </cell>
        </row>
        <row r="9">
          <cell r="A9">
            <v>2</v>
          </cell>
          <cell r="B9">
            <v>401225</v>
          </cell>
          <cell r="C9">
            <v>328529</v>
          </cell>
          <cell r="D9" t="str">
            <v>EBF00786</v>
          </cell>
          <cell r="E9" t="str">
            <v>ACIDO VALPROICO 250 MG CAP</v>
          </cell>
          <cell r="F9" t="str">
            <v>ÁCIDO VALPROICO (VALPROATO DE SÓDIO); 250 MG; CÁPSULA. - REGISTRADO NA ANVISA COMO MEDICAMENTO. | APRESENTAÇÃO: CÁPSULA</v>
          </cell>
          <cell r="H9" t="str">
            <v>CAP</v>
          </cell>
          <cell r="M9">
            <v>18000</v>
          </cell>
        </row>
        <row r="10">
          <cell r="A10">
            <v>3</v>
          </cell>
          <cell r="B10">
            <v>400580</v>
          </cell>
          <cell r="C10">
            <v>267506</v>
          </cell>
          <cell r="D10" t="str">
            <v>EBF02521</v>
          </cell>
          <cell r="E10" t="str">
            <v>ALBENDAZOL 400 MG CP</v>
          </cell>
          <cell r="F10" t="str">
            <v>ALBENDAZOL; 400 MG; COMPRIMIDO. - REGISTRADO NA ANVISA COMO MEDICAMENTO. | APRESENTAÇÃO: COMPRIMIDO</v>
          </cell>
          <cell r="H10" t="str">
            <v>CMP</v>
          </cell>
          <cell r="M10">
            <v>800</v>
          </cell>
        </row>
        <row r="11">
          <cell r="A11">
            <v>4</v>
          </cell>
          <cell r="B11">
            <v>400280</v>
          </cell>
          <cell r="C11">
            <v>268378</v>
          </cell>
          <cell r="D11" t="str">
            <v>EBF00546</v>
          </cell>
          <cell r="E11" t="str">
            <v>ALFENTANILA CLORIDRATO 0,5 MG/ML 5 ML AP</v>
          </cell>
          <cell r="F11" t="str">
            <v>CLORIDRATO DE ALFENTANILA; 0,544 MG/ML (EQUIVALE A 0,5 MG/ML DE ALFENTANILA); SOLUÇÃO INJETÁVEL. - REGISTRADO NA ANVISA COMO MEDICAMENTO. | APRESENTAÇÃO: AMPOLA 5 ML</v>
          </cell>
          <cell r="H11" t="str">
            <v>AMP</v>
          </cell>
          <cell r="M11">
            <v>300</v>
          </cell>
        </row>
        <row r="12">
          <cell r="A12">
            <v>5</v>
          </cell>
          <cell r="B12">
            <v>400885</v>
          </cell>
          <cell r="C12">
            <v>268383</v>
          </cell>
          <cell r="D12" t="str">
            <v>EBF00177</v>
          </cell>
          <cell r="E12" t="str">
            <v>AMICACINA 100 MG 2 ML AP</v>
          </cell>
          <cell r="F12" t="str">
            <v>SULFATO DE AMICACINA; 50 MG/ML; SOLUÇÃO INJETÁVEL. - REGISTRADO NA ANVISA COMO MEDICAMENTO. | APRESENTAÇÃO: AMPOLA 2 ML</v>
          </cell>
          <cell r="H12" t="str">
            <v>AMP</v>
          </cell>
          <cell r="M12">
            <v>1700</v>
          </cell>
        </row>
        <row r="13">
          <cell r="A13">
            <v>6</v>
          </cell>
          <cell r="B13">
            <v>401608</v>
          </cell>
          <cell r="C13">
            <v>267512</v>
          </cell>
          <cell r="D13" t="str">
            <v>EBF00806</v>
          </cell>
          <cell r="E13" t="str">
            <v>AMITRIPTILINA CLORIDRATO 25 MG CP</v>
          </cell>
          <cell r="F13" t="str">
            <v>CLORIDRATO DE AMITRIPTILINA; 25 MG; COMPRIMIDO. - REGISTRADO NA ANVISA COMO MEDICAMENTO. | APRESENTAÇÃO: COMPRIMIDO</v>
          </cell>
          <cell r="H13" t="str">
            <v>CMP</v>
          </cell>
          <cell r="M13">
            <v>15000</v>
          </cell>
        </row>
        <row r="14">
          <cell r="A14">
            <v>7</v>
          </cell>
          <cell r="B14">
            <v>401508</v>
          </cell>
          <cell r="C14">
            <v>268396</v>
          </cell>
          <cell r="D14" t="str">
            <v>EBF00525</v>
          </cell>
          <cell r="E14" t="str">
            <v>ATRACURIO 25 MG 2,5 ML AP</v>
          </cell>
          <cell r="F14" t="str">
            <v>BESILATO DE ATRACÚRIO; 10 MG/ML; SOLUÇÃO INJETÁVEL. - REGISTRADO NA ANVISA COMO MEDICAMENTO. | APRESENTAÇÃO: AMPOLA 2,5 ML</v>
          </cell>
          <cell r="H14" t="str">
            <v>AMP</v>
          </cell>
          <cell r="M14">
            <v>400</v>
          </cell>
        </row>
        <row r="15">
          <cell r="A15">
            <v>8</v>
          </cell>
          <cell r="B15">
            <v>405691</v>
          </cell>
          <cell r="C15">
            <v>428804</v>
          </cell>
          <cell r="D15" t="str">
            <v>PROVMED000247</v>
          </cell>
          <cell r="E15" t="str">
            <v>BENDAMUSTINA 100 MG FRA</v>
          </cell>
          <cell r="F15" t="str">
            <v>BENDAMUSTINA 100 MG; PÓ PARA SOLUÇÃO INJETÁVEL; APRS: FRASCO-AMPOLA</v>
          </cell>
          <cell r="H15" t="str">
            <v>FRA</v>
          </cell>
          <cell r="M15">
            <v>150</v>
          </cell>
        </row>
        <row r="16">
          <cell r="A16">
            <v>9</v>
          </cell>
          <cell r="B16">
            <v>401026</v>
          </cell>
          <cell r="C16">
            <v>270591</v>
          </cell>
          <cell r="D16" t="str">
            <v>EBF02921</v>
          </cell>
          <cell r="E16" t="str">
            <v>BETAMETASONA 0,5 MG/G + GENTAMICINA 1 MG/G 30 G</v>
          </cell>
          <cell r="F16" t="str">
            <v>DIPROPIONATO DE BETAMETASONA + SULFATO DE GENTAMICINA; 0,5 MG/G + 1 MG/G; CREME DERMATOLÓGICO. - REGISTRADO NA ANVISA COMO MEDICAMENTO. | APRESENTAÇÃO: BISNAGA 30 G</v>
          </cell>
          <cell r="H16" t="str">
            <v>BSN</v>
          </cell>
          <cell r="M16">
            <v>350</v>
          </cell>
        </row>
        <row r="17">
          <cell r="A17">
            <v>10</v>
          </cell>
          <cell r="B17">
            <v>401785</v>
          </cell>
          <cell r="C17">
            <v>270140</v>
          </cell>
          <cell r="D17" t="str">
            <v>EBF02570</v>
          </cell>
          <cell r="E17" t="str">
            <v>BIPERIDENO 2 MG CP</v>
          </cell>
          <cell r="F17" t="str">
            <v>CLORIDRATO DE BIPERIDENO; 2 MG; COMPRIMIDO. - REGISTRADO NA ANVISA COMO MEDICAMENTO. | APRESENTAÇÃO: COMPRIMIDO</v>
          </cell>
          <cell r="H17" t="str">
            <v>CMP</v>
          </cell>
          <cell r="M17">
            <v>4000</v>
          </cell>
        </row>
        <row r="18">
          <cell r="A18">
            <v>11</v>
          </cell>
          <cell r="B18">
            <v>401631</v>
          </cell>
          <cell r="C18">
            <v>270138</v>
          </cell>
          <cell r="D18" t="str">
            <v>EBF02579</v>
          </cell>
          <cell r="E18" t="str">
            <v>BIPERIDENO 5 MG 1 ML AP</v>
          </cell>
          <cell r="F18" t="str">
            <v>LACTATO DE BIPERIDENO; 5 MG/ML; SOLUÇÃO INJETÁVEL. - REGISTRADO NA ANVISA COMO MEDICAMENTO. | APRESENTAÇÃO: AMPOLA 1 ML</v>
          </cell>
          <cell r="H18" t="str">
            <v>AMP</v>
          </cell>
          <cell r="M18">
            <v>40</v>
          </cell>
        </row>
        <row r="19">
          <cell r="A19">
            <v>12</v>
          </cell>
          <cell r="B19">
            <v>402261</v>
          </cell>
          <cell r="C19">
            <v>270096</v>
          </cell>
          <cell r="D19" t="str">
            <v>EBF00553</v>
          </cell>
          <cell r="E19" t="str">
            <v>BUPIVACAINA CLORIDRATO 0,5% (5 MG / ML) + EPINEFRINA, BITARTARATO 9,1 MCG / ML 20 ML FR / AP</v>
          </cell>
          <cell r="F19" t="str">
            <v>CLORIDRATO DE BUPIVACAÍNA + HEMITARTARATO DE EPINEFRINA; 5 MG/ML (0,5%) + 9,1 MCG/ML (1:200.000); SOLUÇÃO INJETÁVEL. - REGISTRADO NA ANVISA COMO MEDICAMENTO. | APRESENTAÇÃO: FRASCO-AMPOLA 20 ML</v>
          </cell>
          <cell r="H19" t="str">
            <v>FRA</v>
          </cell>
          <cell r="M19">
            <v>1300</v>
          </cell>
        </row>
        <row r="20">
          <cell r="A20">
            <v>13</v>
          </cell>
          <cell r="B20">
            <v>401247</v>
          </cell>
          <cell r="C20">
            <v>270095</v>
          </cell>
          <cell r="D20" t="str">
            <v>EBF00549</v>
          </cell>
          <cell r="E20" t="str">
            <v>BUPIVACAINA CLORIDRATO 0,5% (5 MG / ML) + GLICOSE 80 MG / ML 4 ML AP (PESADA)</v>
          </cell>
          <cell r="F20" t="str">
            <v xml:space="preserve">CLORIDRATO DE BUPIVACAÍNA + GLICOSE; 5 MG/ML (0,5%) + 80 MG/ML (8%); SOLUÇÃO INJETÁVEL. - REGISTRADO NA ANVISA COMO MEDICAMENTO. | APRESENTAÇÃO: AMPOLA 4 ML </v>
          </cell>
          <cell r="H20" t="str">
            <v>AMP</v>
          </cell>
          <cell r="M20">
            <v>6500</v>
          </cell>
        </row>
        <row r="21">
          <cell r="A21">
            <v>14</v>
          </cell>
          <cell r="B21">
            <v>402064</v>
          </cell>
          <cell r="C21">
            <v>269574</v>
          </cell>
          <cell r="D21" t="str">
            <v>EBF00558</v>
          </cell>
          <cell r="E21" t="str">
            <v>BUPIVACAINA CLORIDRATO 0,5% (5 MG / ML) 20 ML FR / AP</v>
          </cell>
          <cell r="F21" t="str">
            <v>CLORIDRATO DE BUPIVACAÍNA; 5 MG/ML (0,5%); SOLUÇÃO INJETÁVEL. - REGISTRADO NA ANVISA COMO MEDICAMENTO. | APRESENTAÇÃO: FRASCO-AMPOLA 20 ML</v>
          </cell>
          <cell r="H21" t="str">
            <v>FRA</v>
          </cell>
          <cell r="M21">
            <v>1000</v>
          </cell>
        </row>
        <row r="22">
          <cell r="A22">
            <v>15</v>
          </cell>
          <cell r="B22">
            <v>401813</v>
          </cell>
          <cell r="C22">
            <v>269574</v>
          </cell>
          <cell r="D22" t="str">
            <v>EBF00557</v>
          </cell>
          <cell r="E22" t="str">
            <v>BUPIVACAINA CLORIDRATO 0,5% (5 MG / ML) 4 ML AP (ISOBARICA)</v>
          </cell>
          <cell r="F22" t="str">
            <v xml:space="preserve">CLORIDRATO DE BUPIVACAÍNA; 5 MG/ML (0,5%); SOLUÇÃO INJETÁVEL. - REGISTRADO NA ANVISA COMO MEDICAMENTO. | APRESENTAÇÃO: AMPOLA 4 ML </v>
          </cell>
          <cell r="H22" t="str">
            <v>AMP</v>
          </cell>
          <cell r="M22">
            <v>1300</v>
          </cell>
        </row>
        <row r="23">
          <cell r="A23">
            <v>16</v>
          </cell>
          <cell r="B23">
            <v>400886</v>
          </cell>
          <cell r="C23">
            <v>267614</v>
          </cell>
          <cell r="D23" t="str">
            <v>EBF01024</v>
          </cell>
          <cell r="E23" t="str">
            <v>CAPTOPRIL 12,5 MG CP</v>
          </cell>
          <cell r="F23" t="str">
            <v>CAPTOPRIL; 12,5 MG; COMPRIMIDO. - REGISTRADO NA ANVISA COMO MEDICAMENTO. | APRESENTAÇÃO: COMPRIMIDO</v>
          </cell>
          <cell r="H23" t="str">
            <v>CMP</v>
          </cell>
          <cell r="M23">
            <v>3500</v>
          </cell>
        </row>
        <row r="24">
          <cell r="A24">
            <v>17</v>
          </cell>
          <cell r="B24">
            <v>402697</v>
          </cell>
          <cell r="C24">
            <v>272454</v>
          </cell>
          <cell r="D24" t="str">
            <v>EBF00796</v>
          </cell>
          <cell r="E24" t="str">
            <v>CARBAMAZEPINA 2% (20 MG/ML) XAROPE 100 ML FR</v>
          </cell>
          <cell r="F24" t="str">
            <v xml:space="preserve">CARBAMAZEPINA; 20 MG/ML (2%); SUSPENSÃO ORAL. - REGISTRADO NA ANVISA COMO MEDICAMENTO. | APRESENTAÇÃO: FRASCO 100 ML </v>
          </cell>
          <cell r="H24" t="str">
            <v>FR</v>
          </cell>
          <cell r="M24">
            <v>250</v>
          </cell>
        </row>
        <row r="25">
          <cell r="A25">
            <v>18</v>
          </cell>
          <cell r="B25">
            <v>401278</v>
          </cell>
          <cell r="C25">
            <v>267618</v>
          </cell>
          <cell r="D25" t="str">
            <v>EBF00797</v>
          </cell>
          <cell r="E25" t="str">
            <v>CARBAMAZEPINA 200 MG CP</v>
          </cell>
          <cell r="F25" t="str">
            <v>CARBAMAZEPINA; 200 MG; COMPRIMIDO. - REGISTRADO NA ANVISA COMO MEDICAMENTO. | APRESENTAÇÃO: COMPRIMIDO</v>
          </cell>
          <cell r="H25" t="str">
            <v>CMP</v>
          </cell>
          <cell r="M25">
            <v>7000</v>
          </cell>
        </row>
        <row r="26">
          <cell r="A26">
            <v>19</v>
          </cell>
          <cell r="B26">
            <v>401450</v>
          </cell>
          <cell r="C26">
            <v>267621</v>
          </cell>
          <cell r="D26" t="str">
            <v>EBF00798</v>
          </cell>
          <cell r="E26" t="str">
            <v>CARBONATO DE LITIO 300 MG CP</v>
          </cell>
          <cell r="F26" t="str">
            <v>CARBONATO DE LÍTIO; 300 MG; COMPRIMIDO. - REGISTRADO NA ANVISA COMO MEDICAMENTO. | APRESENTAÇÃO: COMPRIMIDO</v>
          </cell>
          <cell r="H26" t="str">
            <v>CMP</v>
          </cell>
          <cell r="M26">
            <v>10300</v>
          </cell>
        </row>
        <row r="27">
          <cell r="A27">
            <v>20</v>
          </cell>
          <cell r="B27">
            <v>400413</v>
          </cell>
          <cell r="C27">
            <v>448846</v>
          </cell>
          <cell r="D27" t="str">
            <v>EBF01241</v>
          </cell>
          <cell r="E27" t="str">
            <v>CICLOFOSFAMIDA 50 MG CP</v>
          </cell>
          <cell r="F27" t="str">
            <v>CICLOFOSFAMIDA; 50 MG; COMPRIMIDO REVESTIDO DE LIBERAÇÃO RETARDADA. - REGISTRADO NA ANVISA COMO MEDICAMENTO. | APRESENTAÇÃO: COMPRIMIDO</v>
          </cell>
          <cell r="H27" t="str">
            <v>CMP</v>
          </cell>
          <cell r="M27">
            <v>6300</v>
          </cell>
        </row>
        <row r="28">
          <cell r="A28">
            <v>21</v>
          </cell>
          <cell r="B28">
            <v>402007</v>
          </cell>
          <cell r="C28">
            <v>340152</v>
          </cell>
          <cell r="D28" t="str">
            <v>EBF02922</v>
          </cell>
          <cell r="E28" t="str">
            <v>CICLOPIROX OLAMINA 10 MG SPRAY 30 ML</v>
          </cell>
          <cell r="F28" t="str">
            <v>CICLOPIROX OLAMINA; 10 MG/ML (1%); SOLUÇÃO TÓPICA. - REGISTRADO NA ANVISA COMO MEDICAMENTO. | APRESENTAÇÃO: FRASCO 30 ML</v>
          </cell>
          <cell r="H28" t="str">
            <v>FR</v>
          </cell>
          <cell r="M28">
            <v>60</v>
          </cell>
        </row>
        <row r="29">
          <cell r="A29">
            <v>22</v>
          </cell>
          <cell r="B29">
            <v>401536</v>
          </cell>
          <cell r="C29">
            <v>267522</v>
          </cell>
          <cell r="D29" t="str">
            <v>EBF00810</v>
          </cell>
          <cell r="E29" t="str">
            <v>CLOMIPRAMINA CLORIDRATO 25 MG DG</v>
          </cell>
          <cell r="F29" t="str">
            <v>CLORIDRATO DE CLOMIPRAMINA; 25 MG; COMPRIMIDO. - REGISTRADO NA ANVISA COMO MEDICAMENTO. | APRESENTAÇÃO: COMPRIMIDO</v>
          </cell>
          <cell r="H29" t="str">
            <v>CMP</v>
          </cell>
          <cell r="M29">
            <v>150</v>
          </cell>
        </row>
        <row r="30">
          <cell r="A30">
            <v>23</v>
          </cell>
          <cell r="B30">
            <v>401074</v>
          </cell>
          <cell r="C30">
            <v>270119</v>
          </cell>
          <cell r="D30" t="str">
            <v>EBF00803</v>
          </cell>
          <cell r="E30" t="str">
            <v>CLONAZEPAN 2 MG CP</v>
          </cell>
          <cell r="F30" t="str">
            <v>CLONAZEPAM; 2 MG; COMPRIMIDO. - REGISTRADO NA ANVISA COMO MEDICAMENTO. | APRESENTAÇÃO: COMPRIMIDO</v>
          </cell>
          <cell r="H30" t="str">
            <v>CMP</v>
          </cell>
          <cell r="M30">
            <v>10000</v>
          </cell>
        </row>
        <row r="31">
          <cell r="A31">
            <v>24</v>
          </cell>
          <cell r="B31">
            <v>400125</v>
          </cell>
          <cell r="C31">
            <v>270120</v>
          </cell>
          <cell r="D31" t="str">
            <v>EBF00805</v>
          </cell>
          <cell r="E31" t="str">
            <v>CLONAZEPAN 2,5 MG / ML 20 ML GTS FR</v>
          </cell>
          <cell r="F31" t="str">
            <v xml:space="preserve">CLONAZEPAM; 2,5 MG/ML; SOLUÇÃO ORAL. - REGISTRADO NA ANVISA COMO MEDICAMENTO. | APRESENTAÇÃO: FRASCO 20 ML </v>
          </cell>
          <cell r="H31" t="str">
            <v>FR</v>
          </cell>
          <cell r="M31">
            <v>1400</v>
          </cell>
        </row>
        <row r="32">
          <cell r="A32">
            <v>25</v>
          </cell>
          <cell r="B32">
            <v>401446</v>
          </cell>
          <cell r="C32">
            <v>335100</v>
          </cell>
          <cell r="D32" t="str">
            <v>EBF00173</v>
          </cell>
          <cell r="E32" t="str">
            <v>CLORANFENICOL 1000 MG FR/AP</v>
          </cell>
          <cell r="F32" t="str">
            <v>SUCCINATO SÓDICO DE CLORANFENICOL; 1 G; PÓ LIOFILIZADO INJETÁVEL. - REGISTRADO NA ANVISA COMO MEDICAMENTO. | APRESENTAÇÃO: FRASCO-AMPOLA</v>
          </cell>
          <cell r="H32" t="str">
            <v>FRA</v>
          </cell>
          <cell r="M32">
            <v>1000</v>
          </cell>
        </row>
        <row r="33">
          <cell r="A33">
            <v>26</v>
          </cell>
          <cell r="B33">
            <v>401737</v>
          </cell>
          <cell r="C33">
            <v>602763</v>
          </cell>
          <cell r="D33" t="str">
            <v>EBF00563</v>
          </cell>
          <cell r="E33" t="str">
            <v>CLORIDRATO DE DEXTROCETAMINA (ESCETAMINA); 50 MG/ML; SOLUCAO INJETAVEL; AMPOLA; 2 ML</v>
          </cell>
          <cell r="F33" t="str">
            <v xml:space="preserve">CLORIDRATO DE ESCETAMINA (DEXTROCETAMINA); 50 MG/ML; SOLUÇÃO INJETÁVEL. - REGISTRADO NA ANVISA COMO MEDICAMENTO. | APRESENTAÇÃO: AMPOLA 2 ML </v>
          </cell>
          <cell r="H33" t="str">
            <v>FRA</v>
          </cell>
          <cell r="M33">
            <v>3000</v>
          </cell>
        </row>
        <row r="34">
          <cell r="A34">
            <v>27</v>
          </cell>
          <cell r="B34">
            <v>401437</v>
          </cell>
          <cell r="C34">
            <v>602763</v>
          </cell>
          <cell r="D34" t="str">
            <v>EBF00564</v>
          </cell>
          <cell r="E34" t="str">
            <v>CLORIDRATO DE DEXTROCETAMINA (ESCETAMINA); 50 MG/ML; SOLUCAO INJETAVEL; FRASCO-AMPOLA; 10 ML</v>
          </cell>
          <cell r="F34" t="str">
            <v>CLORIDRATO DE ESCETAMINA (DEXTROCETAMINA); 50 MG/ML; SOLUÇÃO INJETÁVEL. - REGISTRADO NA ANVISA COMO MEDICAMENTO. | APRESENTAÇÃO: FRASCO-AMPOLA 10 ML</v>
          </cell>
          <cell r="H34" t="str">
            <v>FRA</v>
          </cell>
          <cell r="M34">
            <v>14400</v>
          </cell>
        </row>
        <row r="35">
          <cell r="A35">
            <v>28</v>
          </cell>
          <cell r="B35">
            <v>401830</v>
          </cell>
          <cell r="C35">
            <v>268069</v>
          </cell>
          <cell r="D35" t="str">
            <v>EBF00816</v>
          </cell>
          <cell r="E35" t="str">
            <v>CLORPROMAZINA 25 MG 5 ML AP</v>
          </cell>
          <cell r="F35" t="str">
            <v xml:space="preserve">CLORIDRATO DE CLORPROMAZINA; 5 MG/ML; SOLUÇÃO INJETÁVEL. - REGISTRADO NA ANVISA COMO MEDICAMENTO. | APRESENTAÇÃO: AMPOLA 5 ML </v>
          </cell>
          <cell r="H35" t="str">
            <v>AMP</v>
          </cell>
          <cell r="M35">
            <v>1440</v>
          </cell>
        </row>
        <row r="36">
          <cell r="A36">
            <v>29</v>
          </cell>
          <cell r="B36">
            <v>400523</v>
          </cell>
          <cell r="C36">
            <v>267635</v>
          </cell>
          <cell r="D36" t="str">
            <v>EBF00814</v>
          </cell>
          <cell r="E36" t="str">
            <v>CLORPROMAZINA 25 MG CP</v>
          </cell>
          <cell r="F36" t="str">
            <v>CLORIDRATO DE CLORPROMAZINA; 25 MG; COMPRIMIDO. - REGISTRADO NA ANVISA COMO MEDICAMENTO. | APRESENTAÇÃO: COMPRIMIDO</v>
          </cell>
          <cell r="H36" t="str">
            <v>CMP</v>
          </cell>
          <cell r="M36">
            <v>4900</v>
          </cell>
        </row>
        <row r="37">
          <cell r="A37">
            <v>30</v>
          </cell>
          <cell r="B37">
            <v>401361</v>
          </cell>
          <cell r="C37">
            <v>340207</v>
          </cell>
          <cell r="D37" t="str">
            <v>EBF00815</v>
          </cell>
          <cell r="E37" t="str">
            <v>CLORPROMAZINA 4% (40 MG / ML) GTS 20 ML FR</v>
          </cell>
          <cell r="F37" t="str">
            <v xml:space="preserve">CLORIDRATO DE CLORPROMAZINA; 40 MG/ML (4%); SOLUÇÃO ORAL. - REGISTRADO NA ANVISA COMO MEDICAMENTO. | APRESENTAÇÃO: FRASCO 20 ML </v>
          </cell>
          <cell r="H37" t="str">
            <v>FR</v>
          </cell>
          <cell r="M37">
            <v>110</v>
          </cell>
        </row>
        <row r="38">
          <cell r="A38">
            <v>31</v>
          </cell>
          <cell r="B38">
            <v>401896</v>
          </cell>
          <cell r="C38">
            <v>267638</v>
          </cell>
          <cell r="D38" t="str">
            <v>EBF00813</v>
          </cell>
          <cell r="E38" t="str">
            <v>CLORPROMAZINA CLORIDRATO 100 MG CP</v>
          </cell>
          <cell r="F38" t="str">
            <v>CLORIDRATO DE CLORPROMAZINA; 100 MG; COMPRIMIDO. - REGISTRADO NA ANVISA COMO MEDICAMENTO. | APRESENTAÇÃO: COMPRIMIDO</v>
          </cell>
          <cell r="H38" t="str">
            <v>CMP</v>
          </cell>
          <cell r="M38">
            <v>2800</v>
          </cell>
        </row>
        <row r="39">
          <cell r="A39">
            <v>32</v>
          </cell>
          <cell r="B39">
            <v>400053</v>
          </cell>
          <cell r="C39">
            <v>272420</v>
          </cell>
          <cell r="D39" t="str">
            <v>EBF01090</v>
          </cell>
          <cell r="E39" t="str">
            <v>CLORTALIDONA 50 MG CP</v>
          </cell>
          <cell r="F39" t="str">
            <v>CLORTALIDONA; 50 MG; COMPRIMIDO. - REGISTRADO NA ANVISA COMO MEDICAMENTO. | APRESENTAÇÃO: COMPRIMIDO</v>
          </cell>
          <cell r="H39" t="str">
            <v>CMP</v>
          </cell>
          <cell r="M39">
            <v>350</v>
          </cell>
        </row>
        <row r="40">
          <cell r="A40">
            <v>33</v>
          </cell>
          <cell r="B40">
            <v>401992</v>
          </cell>
          <cell r="C40">
            <v>272431</v>
          </cell>
          <cell r="D40" t="str">
            <v>EBF00843</v>
          </cell>
          <cell r="E40" t="str">
            <v>CLOZAPINA 100 MG CP</v>
          </cell>
          <cell r="F40" t="str">
            <v>CLOZAPINA; 100 MG; COMPRIMIDO. - REGISTRADO NA ANVISA COMO MEDICAMENTO. | APRESENTAÇÃO: COMPRIMIDO</v>
          </cell>
          <cell r="H40" t="str">
            <v>CMP</v>
          </cell>
          <cell r="M40">
            <v>8640</v>
          </cell>
        </row>
        <row r="41">
          <cell r="A41">
            <v>34</v>
          </cell>
          <cell r="B41">
            <v>402448</v>
          </cell>
          <cell r="C41">
            <v>272429</v>
          </cell>
          <cell r="D41" t="str">
            <v>EBF00844</v>
          </cell>
          <cell r="E41" t="str">
            <v>CLOZAPINA 25 MG CP</v>
          </cell>
          <cell r="F41" t="str">
            <v>CLOZAPINA; 25 MG; COMPRIMIDO. - REGISTRADO NA ANVISA COMO MEDICAMENTO. | APRESENTAÇÃO: COMPRIMIDO</v>
          </cell>
          <cell r="H41" t="str">
            <v>CMP</v>
          </cell>
          <cell r="M41">
            <v>1700</v>
          </cell>
        </row>
        <row r="42">
          <cell r="A42">
            <v>35</v>
          </cell>
          <cell r="B42">
            <v>401715</v>
          </cell>
          <cell r="C42">
            <v>275888</v>
          </cell>
          <cell r="D42" t="str">
            <v>EBF00146</v>
          </cell>
          <cell r="E42" t="str">
            <v>COLISTINA 150 MG FR/AP (POLIMIXINA E)</v>
          </cell>
          <cell r="F42" t="str">
            <v>COLISTIMETATO DE SÓDIO 4.500.000 UI (COLISTINA 150 MG); PÓ LIOFILIZADO INJETÁVEL. - REGISTRADO NA ANVISA COMO MEDICAMENTO. | APRESENTAÇÃO: FRASCO-AMPOLA</v>
          </cell>
          <cell r="H42" t="str">
            <v>FRA</v>
          </cell>
          <cell r="M42">
            <v>310</v>
          </cell>
        </row>
        <row r="43">
          <cell r="A43">
            <v>36</v>
          </cell>
          <cell r="B43">
            <v>403761</v>
          </cell>
          <cell r="C43">
            <v>365509</v>
          </cell>
          <cell r="D43" t="str">
            <v>EBF02212</v>
          </cell>
          <cell r="E43" t="str">
            <v>CUSTODIOL SOLUÇÃO HTK (HISTIDINA-TRIPTOFANO-CETOGLUTARATO)</v>
          </cell>
          <cell r="F43" t="str">
            <v>SOLUÇÃO PARA CONSERVAÇÃO DE ÓRGÃOS; TIPO HTK (HISTIDINA, TRIPTOFANO E CETOGLUTARATO); COMPOSIÇÃO: HISTIDINA 2,7929% + MANITOL 0,5465% + HIDROCLORETO DE HISTIDINA HIDRATADO 0,3773 + CLORETO DE SÓDIO 0,0876% + CLORETO DE MAGNÉSIO HEXAHIDRATADO 0,8132% + CLORETO DE POTÁSSIO 0,0671% + TRIPTOFANO 0,0408% + HIDROGENATO DE POTÁSSIO 2-CETOGLUTARATO 0,0184% + CLORETO DE CÁLCIO HIDRATADO 0,0002% + ÁGUA PARA INJETÁVEIS Q.S.P 100 ML; SOLUÇÃO PARA PERFUSÃO ESTÉRIL E APIROGÊNICA.. - REGISTRADO NA ANVISA COMO MEDICAMENTO. | APRESENTAÇÃO: BOLSA 1.000 ML</v>
          </cell>
          <cell r="H43" t="str">
            <v>BLS</v>
          </cell>
          <cell r="M43">
            <v>40</v>
          </cell>
        </row>
        <row r="44">
          <cell r="A44">
            <v>37</v>
          </cell>
          <cell r="B44">
            <v>401344</v>
          </cell>
          <cell r="C44">
            <v>272475</v>
          </cell>
          <cell r="D44" t="str">
            <v>EBF02607</v>
          </cell>
          <cell r="E44" t="str">
            <v>DANTROLENO SODICO 20 MG</v>
          </cell>
          <cell r="F44" t="str">
            <v>DANTROLENO SÓDICO; 20 MG; PÓ LIOFILIZADO INJETÁVEL. - REGISTRADO NA ANVISA COMO MEDICAMENTO. | APRESENTAÇÃO: FRASCO-AMPOLA</v>
          </cell>
          <cell r="H44" t="str">
            <v>FRA</v>
          </cell>
          <cell r="M44">
            <v>165</v>
          </cell>
        </row>
        <row r="45">
          <cell r="A45">
            <v>38</v>
          </cell>
          <cell r="B45">
            <v>405701</v>
          </cell>
          <cell r="C45" t="str">
            <v xml:space="preserve">	432908</v>
          </cell>
          <cell r="D45" t="str">
            <v>EBF03570</v>
          </cell>
          <cell r="E45" t="str">
            <v>DAPAGLIFLOZINA 10 MG CPR</v>
          </cell>
          <cell r="F45" t="str">
            <v>DAPAGLIFLOZINA; 10 MG; COMPRIMIDO REVESTIDO. - REGISTRADO NA ANVISA COMO MEDICAMENTO</v>
          </cell>
          <cell r="H45" t="str">
            <v>CPR</v>
          </cell>
          <cell r="M45">
            <v>5400</v>
          </cell>
        </row>
        <row r="46">
          <cell r="A46">
            <v>39</v>
          </cell>
          <cell r="B46">
            <v>405698</v>
          </cell>
          <cell r="C46">
            <v>359135</v>
          </cell>
          <cell r="D46" t="str">
            <v>EBF01293</v>
          </cell>
          <cell r="E46" t="str">
            <v>DASATINIBE 20 MG CMP</v>
          </cell>
          <cell r="F46" t="str">
            <v>DASATINIBE; 20 MG; COMPRIMIDO - REGISTRADO NA ANVISA COMO MEDICAMENTO</v>
          </cell>
          <cell r="H46" t="str">
            <v>CMP</v>
          </cell>
          <cell r="M46">
            <v>1080</v>
          </cell>
        </row>
        <row r="47">
          <cell r="A47">
            <v>40</v>
          </cell>
          <cell r="B47">
            <v>400199</v>
          </cell>
          <cell r="C47">
            <v>268074</v>
          </cell>
          <cell r="D47" t="str">
            <v>EBF00730</v>
          </cell>
          <cell r="E47" t="str">
            <v>DESMOPRESSINA ACETATO 0,1 MG / ML SOLUCAO NASAL ACOMPANHADO DE 2 TUBULOS CALIBRADOS (DDAVP)</v>
          </cell>
          <cell r="F47" t="str">
            <v>ACETATO DE DESMOPRESSINA; 0,1 MG/ML; SOLUÇÃO NASAL. - REGISTRADO NA ANVISA COMO MEDICAMENTO. | APRESENTAÇÃO: FRASCO + CÂNULA 2,5 ML</v>
          </cell>
          <cell r="H47" t="str">
            <v>FR</v>
          </cell>
          <cell r="M47">
            <v>200</v>
          </cell>
        </row>
        <row r="48">
          <cell r="A48">
            <v>41</v>
          </cell>
          <cell r="B48">
            <v>402502</v>
          </cell>
          <cell r="C48">
            <v>352204</v>
          </cell>
          <cell r="D48" t="str">
            <v>EBF00562</v>
          </cell>
          <cell r="E48" t="str">
            <v>DEXMEDETOMIDINA CLORIDRATO 100 MCG / ML FR / AP 2 ML</v>
          </cell>
          <cell r="F48" t="str">
            <v xml:space="preserve">CLORIDRATO DE DEXMEDETOMIDINA; 100 MCG/ML; SOLUÇÃO INJETÁVEL. APRESENTAÇÃO: AMPOLA OU FRASCO-AMPOLA 2 ML.. - REGISTRADO NA ANVISA COMO MEDICAMENTO. | APRESENTAÇÃO: UNIDADE 2 ML </v>
          </cell>
          <cell r="H48" t="str">
            <v>FRA</v>
          </cell>
          <cell r="M48">
            <v>21600</v>
          </cell>
        </row>
        <row r="49">
          <cell r="A49">
            <v>42</v>
          </cell>
          <cell r="B49">
            <v>401876</v>
          </cell>
          <cell r="C49">
            <v>267194</v>
          </cell>
          <cell r="D49" t="str">
            <v>EBF00847</v>
          </cell>
          <cell r="E49" t="str">
            <v>DIAZEPAM 10 MG 2 ML AP</v>
          </cell>
          <cell r="F49" t="str">
            <v xml:space="preserve">DIAZEPAM; 5 MG/ML; SOLUÇÃO INJETÁVEL. - REGISTRADO NA ANVISA COMO MEDICAMENTO. | APRESENTAÇÃO: AMPOLA 2 ML </v>
          </cell>
          <cell r="H49" t="str">
            <v>AMP</v>
          </cell>
          <cell r="M49">
            <v>4700</v>
          </cell>
        </row>
        <row r="50">
          <cell r="A50">
            <v>43</v>
          </cell>
          <cell r="B50">
            <v>400460</v>
          </cell>
          <cell r="C50">
            <v>267197</v>
          </cell>
          <cell r="D50" t="str">
            <v>EBF00846</v>
          </cell>
          <cell r="E50" t="str">
            <v>DIAZEPAM 10 MG CP</v>
          </cell>
          <cell r="F50" t="str">
            <v>DIAZEPAM; 10 MG; COMPRIMIDO. - REGISTRADO NA ANVISA COMO MEDICAMENTO. | APRESENTAÇÃO: COMPRIMIDO</v>
          </cell>
          <cell r="H50" t="str">
            <v>CMP</v>
          </cell>
          <cell r="M50">
            <v>45610</v>
          </cell>
        </row>
        <row r="51">
          <cell r="A51">
            <v>44</v>
          </cell>
          <cell r="B51">
            <v>401586</v>
          </cell>
          <cell r="C51">
            <v>267205</v>
          </cell>
          <cell r="D51" t="str">
            <v>EBF01588</v>
          </cell>
          <cell r="E51" t="str">
            <v>DIPIRONA GOTAS 500 MG/ML 10 A 30 ML FR</v>
          </cell>
          <cell r="F51" t="str">
            <v>DIPIRONA; 500 MG/ML; SOLUÇÃO ORAL; FRASCO VOLUME: 10 A 30 ML.. - REGISTRADO NA ANVISA COMO MEDICAMENTO. | APRESENTAÇÃO: MILILITRO</v>
          </cell>
          <cell r="H51" t="str">
            <v>FR</v>
          </cell>
          <cell r="M51">
            <v>13200</v>
          </cell>
        </row>
        <row r="52">
          <cell r="A52">
            <v>45</v>
          </cell>
          <cell r="B52">
            <v>402464</v>
          </cell>
          <cell r="C52">
            <v>287687</v>
          </cell>
          <cell r="D52" t="str">
            <v>EBF01178</v>
          </cell>
          <cell r="E52" t="str">
            <v>EFEDRINA SULFATO 50 MG 1 ML AP</v>
          </cell>
          <cell r="F52" t="str">
            <v>SULFATO DE EFEDRINA; 50 MG/ML; SOLUÇÃO INJETÁVEL. - REGISTRADO NA ANVISA COMO MEDICAMENTO. | APRESENTAÇÃO: AMPOLA 1 ML</v>
          </cell>
          <cell r="H52" t="str">
            <v>AMP</v>
          </cell>
          <cell r="M52">
            <v>6800</v>
          </cell>
        </row>
        <row r="53">
          <cell r="A53">
            <v>46</v>
          </cell>
          <cell r="B53">
            <v>405471</v>
          </cell>
          <cell r="C53">
            <v>282580</v>
          </cell>
          <cell r="D53" t="str">
            <v>EBF01163</v>
          </cell>
          <cell r="E53" t="str">
            <v>ETANOLAMINA 50 MG/ML (5%) - SOLUÇÃO INJETÁVEL AMP 2 ML</v>
          </cell>
          <cell r="F53" t="str">
            <v>OLEATO DE MONOETANOLAMINA; 50 MG/ML (5%); SOLUÇÃO INJETÁVEL. - REGISTRADO NA ANVISA COMO MEDICAMENTO. APRS: AMPOLA 2 ML</v>
          </cell>
          <cell r="H53" t="str">
            <v>AMP</v>
          </cell>
          <cell r="M53">
            <v>80</v>
          </cell>
        </row>
        <row r="54">
          <cell r="A54">
            <v>47</v>
          </cell>
          <cell r="B54">
            <v>400847</v>
          </cell>
          <cell r="C54">
            <v>270116</v>
          </cell>
          <cell r="D54" t="str">
            <v>EBF00707</v>
          </cell>
          <cell r="E54" t="str">
            <v>ETOMIDATO 20 MG 10 ML AP</v>
          </cell>
          <cell r="F54" t="str">
            <v xml:space="preserve">ETOMIDATO; 2 MG/ML; SOLUÇÃO INJETÁVEL. - REGISTRADO NA ANVISA COMO MEDICAMENTO. | APRESENTAÇÃO: AMPOLA 10 ML </v>
          </cell>
          <cell r="H54" t="str">
            <v>AMP</v>
          </cell>
          <cell r="M54">
            <v>2000</v>
          </cell>
        </row>
        <row r="55">
          <cell r="A55">
            <v>48</v>
          </cell>
          <cell r="B55">
            <v>400483</v>
          </cell>
          <cell r="C55">
            <v>267657</v>
          </cell>
          <cell r="D55" t="str">
            <v>EBF00849</v>
          </cell>
          <cell r="E55" t="str">
            <v>FENITOINA 100 MG CP</v>
          </cell>
          <cell r="F55" t="str">
            <v>FENITOÍNA; 100 MG; COMPRIMIDO. - REGISTRADO NA ANVISA COMO MEDICAMENTO. | APRESENTAÇÃO: COMPRIMIDO</v>
          </cell>
          <cell r="H55" t="str">
            <v>CMP</v>
          </cell>
          <cell r="M55">
            <v>18500</v>
          </cell>
        </row>
        <row r="56">
          <cell r="A56">
            <v>49</v>
          </cell>
          <cell r="B56">
            <v>400177</v>
          </cell>
          <cell r="C56">
            <v>267107</v>
          </cell>
          <cell r="D56" t="str">
            <v>EBF00851</v>
          </cell>
          <cell r="E56" t="str">
            <v>FENITOINA 250 MG 5 ML AP</v>
          </cell>
          <cell r="F56" t="str">
            <v xml:space="preserve">FENITOÍNA; 50 MG/ML; SOLUÇÃO INJETÁVEL. - REGISTRADO NA ANVISA COMO MEDICAMENTO. | APRESENTAÇÃO: AMPOLA 5 ML </v>
          </cell>
          <cell r="H56" t="str">
            <v>AMP</v>
          </cell>
          <cell r="M56">
            <v>26300</v>
          </cell>
        </row>
        <row r="57">
          <cell r="A57">
            <v>50</v>
          </cell>
          <cell r="B57">
            <v>400798</v>
          </cell>
          <cell r="C57">
            <v>267660</v>
          </cell>
          <cell r="D57" t="str">
            <v>EBF00853</v>
          </cell>
          <cell r="E57" t="str">
            <v>FENOBARBITAL 100 MG CP</v>
          </cell>
          <cell r="F57" t="str">
            <v>FENOBARBITAL; 100 MG; COMPRIMIDO. - REGISTRADO NA ANVISA COMO MEDICAMENTO. | APRESENTAÇÃO: COMPRIMIDO</v>
          </cell>
          <cell r="H57" t="str">
            <v>CMP</v>
          </cell>
          <cell r="M57">
            <v>5100</v>
          </cell>
        </row>
        <row r="58">
          <cell r="A58">
            <v>51</v>
          </cell>
          <cell r="B58">
            <v>402322</v>
          </cell>
          <cell r="C58">
            <v>300725</v>
          </cell>
          <cell r="D58" t="str">
            <v>EBF00852</v>
          </cell>
          <cell r="E58" t="str">
            <v>FENOBARBITAL 200 MG AQUOSO EV 2 ML AP</v>
          </cell>
          <cell r="F58" t="str">
            <v xml:space="preserve">FENOBARBITAL; 100 MG/ML; SOLUÇÃO INJETÁVEL. - REGISTRADO NA ANVISA COMO MEDICAMENTO. | APRESENTAÇÃO: AMPOLA 2 ML </v>
          </cell>
          <cell r="H58" t="str">
            <v>AMP</v>
          </cell>
          <cell r="M58">
            <v>2200</v>
          </cell>
        </row>
        <row r="59">
          <cell r="A59">
            <v>52</v>
          </cell>
          <cell r="B59">
            <v>402116</v>
          </cell>
          <cell r="C59">
            <v>300723</v>
          </cell>
          <cell r="D59" t="str">
            <v>EBF00854</v>
          </cell>
          <cell r="E59" t="str">
            <v>FENOBARBITAL 4% (40 MG / ML) GOTAS 20 ML FR</v>
          </cell>
          <cell r="F59" t="str">
            <v xml:space="preserve">FENOBARBITAL; 4% (40 MG/ML); SOLUÇÃO ORAL. - REGISTRADO NA ANVISA COMO MEDICAMENTO. | APRESENTAÇÃO: FRASCO 20 ML </v>
          </cell>
          <cell r="H59" t="str">
            <v>FR</v>
          </cell>
          <cell r="M59">
            <v>200</v>
          </cell>
        </row>
        <row r="60">
          <cell r="A60">
            <v>53</v>
          </cell>
          <cell r="B60">
            <v>402142</v>
          </cell>
          <cell r="C60">
            <v>271950</v>
          </cell>
          <cell r="D60" t="str">
            <v>EBF00538</v>
          </cell>
          <cell r="E60" t="str">
            <v>FENTANILA CITRATO 50 MCG / ML 10 ML FR / AP</v>
          </cell>
          <cell r="F60" t="str">
            <v>CITRATO DE FENTANILA; 0,0785 MG/ML (EQUIVALE A 0,05 MG/ML DE FENTANILA); SOLUÇÃO INJETÁVEL; AMPOLA OU FRASCO-AMPOLA. - REGISTRADO NA ANVISA COMO MEDICAMENTO. | APRESENTAÇÃO: UNIDADE 10 ML</v>
          </cell>
          <cell r="H60" t="str">
            <v>FRA</v>
          </cell>
          <cell r="M60">
            <v>92700</v>
          </cell>
        </row>
        <row r="61">
          <cell r="A61">
            <v>54</v>
          </cell>
          <cell r="B61">
            <v>401171</v>
          </cell>
          <cell r="C61">
            <v>271950</v>
          </cell>
          <cell r="D61" t="str">
            <v>EBF00536</v>
          </cell>
          <cell r="E61" t="str">
            <v>FENTANILA CITRATO 50 MCG / ML 2 ML AP</v>
          </cell>
          <cell r="F61" t="str">
            <v>CITRATO DE FENTANILA; 0,0785 MG/ML (EQUIVALE A 0,05 MG/ML DE FENTANILA); SOLUÇÃO INJETÁVEL. - REGISTRADO NA ANVISA COMO MEDICAMENTO. | APRESENTAÇÃO: AMPOLA 2 ML</v>
          </cell>
          <cell r="H61" t="str">
            <v>AMP</v>
          </cell>
          <cell r="M61">
            <v>2180</v>
          </cell>
        </row>
        <row r="62">
          <cell r="A62">
            <v>55</v>
          </cell>
          <cell r="B62">
            <v>401660</v>
          </cell>
          <cell r="C62">
            <v>271950</v>
          </cell>
          <cell r="D62" t="str">
            <v>EBF00537</v>
          </cell>
          <cell r="E62" t="str">
            <v>FENTANILA CITRATO 50 MCG / ML 5 ML AMP</v>
          </cell>
          <cell r="F62" t="str">
            <v>CITRATO DE FENTANILA; 0,0785 MG/ML (EQUIVALE A 0,05 MG/ML DE FENTANILA); SOLUÇÃO INJETÁVEL. - REGISTRADO NA ANVISA COMO MEDICAMENTO. | APRESENTAÇÃO: AMPOLA 5 ML</v>
          </cell>
          <cell r="H62" t="str">
            <v>AMP</v>
          </cell>
          <cell r="M62">
            <v>14720</v>
          </cell>
        </row>
        <row r="63">
          <cell r="A63">
            <v>56</v>
          </cell>
          <cell r="B63">
            <v>401749</v>
          </cell>
          <cell r="C63">
            <v>394681</v>
          </cell>
          <cell r="D63" t="str">
            <v>EBF00955</v>
          </cell>
          <cell r="E63" t="str">
            <v>FIBRINOGENIO 1 G PO LIOFILIZADO FR/AP</v>
          </cell>
          <cell r="F63" t="str">
            <v>FIBRINOGÊNIO; 1 G; PÓ PARA SOLUÇÃO INJETÁVEL. - REGISTRADO NA ANVISA COMO MEDICAMENTO. | APRESENTAÇÃO: FRASCO-AMPOLA</v>
          </cell>
          <cell r="H63" t="str">
            <v>FRA</v>
          </cell>
          <cell r="M63">
            <v>300</v>
          </cell>
        </row>
        <row r="64">
          <cell r="A64">
            <v>57</v>
          </cell>
          <cell r="B64">
            <v>400610</v>
          </cell>
          <cell r="C64">
            <v>272793</v>
          </cell>
          <cell r="D64" t="str">
            <v>EBF01537</v>
          </cell>
          <cell r="E64" t="str">
            <v>FLUDROCORTISONA 0,1 MG CP</v>
          </cell>
          <cell r="F64" t="str">
            <v>ACETATO DE FLUDROCORTISONA; 0,1 MG; COMPRIMIDO. - REGISTRADO NA ANVISA COMO MEDICAMENTO. | APRESENTAÇÃO: COMPRIMIDO</v>
          </cell>
          <cell r="H64" t="str">
            <v>CMP</v>
          </cell>
          <cell r="M64">
            <v>1350</v>
          </cell>
        </row>
        <row r="65">
          <cell r="A65">
            <v>58</v>
          </cell>
          <cell r="B65">
            <v>401112</v>
          </cell>
          <cell r="C65">
            <v>268510</v>
          </cell>
          <cell r="D65" t="str">
            <v>EBF02497</v>
          </cell>
          <cell r="E65" t="str">
            <v>FLUMAZENILA 0,5 MG 5 ML AP</v>
          </cell>
          <cell r="F65" t="str">
            <v>CLORIDRATO DE FLUMAZENIL; 0,1 MG/ML; SOLUÇÃO INJETÁVEL. - REGISTRADO NA ANVISA COMO MEDICAMENTO. | APRESENTAÇÃO: AMPOLA 5 ML</v>
          </cell>
          <cell r="H65" t="str">
            <v>AMP</v>
          </cell>
          <cell r="M65">
            <v>1280</v>
          </cell>
        </row>
        <row r="66">
          <cell r="A66">
            <v>59</v>
          </cell>
          <cell r="B66">
            <v>402522</v>
          </cell>
          <cell r="C66">
            <v>272949</v>
          </cell>
          <cell r="D66" t="str">
            <v>EBF01905</v>
          </cell>
          <cell r="E66" t="str">
            <v>FLUORESCEINA 20% (200 MG/ML) 5 ML AP</v>
          </cell>
          <cell r="F66" t="str">
            <v>FLUORESCEÍNA SÓDICA; 200 MG/ML (20%); SOLUÇÃO OFTÁLMICA INJETÁVEL. - REGISTRADO NA ANVISA COMO PRODUTO PARA SAÚDE. | APRESENTAÇÃO: FRASCO-AMPOLA 5 ML</v>
          </cell>
          <cell r="H66" t="str">
            <v>AMP</v>
          </cell>
          <cell r="M66">
            <v>60</v>
          </cell>
        </row>
        <row r="67">
          <cell r="A67">
            <v>60</v>
          </cell>
          <cell r="B67">
            <v>400198</v>
          </cell>
          <cell r="C67">
            <v>273009</v>
          </cell>
          <cell r="D67" t="str">
            <v>EBF00820</v>
          </cell>
          <cell r="E67" t="str">
            <v>FLUOXETINA CLORIDRATO 20 MG CP</v>
          </cell>
          <cell r="F67" t="str">
            <v>CLORIDRATO DE FLUOXETINA; 20 MG; CÁPSULA. - REGISTRADO NA ANVISA COMO MEDICAMENTO. | APRESENTAÇÃO: CÁPSULA</v>
          </cell>
          <cell r="H67" t="str">
            <v>CMP</v>
          </cell>
          <cell r="M67">
            <v>7700</v>
          </cell>
        </row>
        <row r="68">
          <cell r="A68">
            <v>61</v>
          </cell>
          <cell r="B68">
            <v>404847</v>
          </cell>
          <cell r="C68">
            <v>603242</v>
          </cell>
          <cell r="D68" t="str">
            <v>EBF03308</v>
          </cell>
          <cell r="E68" t="str">
            <v>GEL DE GLICOSE 40%</v>
          </cell>
          <cell r="F68" t="str">
            <v>GEL DE GLICOSE 40% - CAIXA COM 5 SACHÊS</v>
          </cell>
          <cell r="H68" t="str">
            <v>CX</v>
          </cell>
          <cell r="M68">
            <v>620</v>
          </cell>
        </row>
        <row r="69">
          <cell r="A69">
            <v>62</v>
          </cell>
          <cell r="B69">
            <v>400080</v>
          </cell>
          <cell r="C69">
            <v>406308</v>
          </cell>
          <cell r="D69" t="str">
            <v>EBF00429</v>
          </cell>
          <cell r="E69" t="str">
            <v>GENTAMICINA SULFATO 5 MG/ML COLIRIO 5 ML FR</v>
          </cell>
          <cell r="F69" t="str">
            <v>SULFATO DE GENTAMICINA; 0,5%; SOLUCAO OFTALMICA; FRASCO; 5 ML</v>
          </cell>
          <cell r="H69" t="str">
            <v>FR</v>
          </cell>
          <cell r="M69">
            <v>350</v>
          </cell>
        </row>
        <row r="70">
          <cell r="A70">
            <v>63</v>
          </cell>
          <cell r="B70">
            <v>405307</v>
          </cell>
          <cell r="C70">
            <v>295266</v>
          </cell>
          <cell r="D70" t="str">
            <v>EBF02729</v>
          </cell>
          <cell r="E70" t="str">
            <v>GLICEROFOSFATO DE SODIO 216 MG/ML AMP 10 ML</v>
          </cell>
          <cell r="F70" t="str">
            <v xml:space="preserve">GLICEROFOSFATO DE SÓDIO; 216 MG/ML; SOLUÇÃO INJETÁVEL; AMPOLA; 10 ML   </v>
          </cell>
          <cell r="H70" t="str">
            <v>AMP</v>
          </cell>
          <cell r="M70">
            <v>650</v>
          </cell>
        </row>
        <row r="71">
          <cell r="A71">
            <v>64</v>
          </cell>
          <cell r="B71">
            <v>402619</v>
          </cell>
          <cell r="C71">
            <v>440270</v>
          </cell>
          <cell r="D71" t="str">
            <v>EBF02735</v>
          </cell>
          <cell r="E71" t="str">
            <v>GLICOSE 75% 10 ML AP</v>
          </cell>
          <cell r="F71" t="str">
            <v>GLICOSE; 75%; SOLUÇÃO INJETÁVEL. - REGISTRADO NA ANVISA COMO MEDICAMENTO. | APRESENTAÇÃO: AMPOLA 10 ML</v>
          </cell>
          <cell r="H71" t="str">
            <v>AMP</v>
          </cell>
          <cell r="M71">
            <v>40</v>
          </cell>
        </row>
        <row r="72">
          <cell r="A72">
            <v>65</v>
          </cell>
          <cell r="B72">
            <v>400973</v>
          </cell>
          <cell r="C72">
            <v>305106</v>
          </cell>
          <cell r="D72" t="str">
            <v>EBF00754</v>
          </cell>
          <cell r="E72" t="str">
            <v>GLUCAGON 1 MG/ML PO LIOFILO 1 ML</v>
          </cell>
          <cell r="F72" t="str">
            <v>GLUCAGON; 1 MG/ML ; PÓ LIOFILIZADO PARA SOLUÇÃO INJETÁVEL. - REGISTRADO NA ANVISA COMO MEDICAMENTO. | APRESENTAÇÃO: FRASCO-AMPOLA 1 ML</v>
          </cell>
          <cell r="H72" t="str">
            <v>FRA</v>
          </cell>
          <cell r="M72">
            <v>40</v>
          </cell>
        </row>
        <row r="73">
          <cell r="A73">
            <v>66</v>
          </cell>
          <cell r="B73">
            <v>401555</v>
          </cell>
          <cell r="C73">
            <v>292195</v>
          </cell>
          <cell r="D73" t="str">
            <v>EBF00859</v>
          </cell>
          <cell r="E73" t="str">
            <v>HALOPERIDOL 2 MG / ML GTS 20 ML FR</v>
          </cell>
          <cell r="F73" t="str">
            <v>HALOPERIDOL; 2 MG/ML; SOLUÇÃO ORAL . - REGISTRADO NA ANVISA COMO MEDICAMENTO. | APRESENTAÇÃO: FRASCO 20 ML</v>
          </cell>
          <cell r="H73" t="str">
            <v>FR</v>
          </cell>
          <cell r="M73">
            <v>540</v>
          </cell>
        </row>
        <row r="74">
          <cell r="A74">
            <v>67</v>
          </cell>
          <cell r="B74">
            <v>401243</v>
          </cell>
          <cell r="C74">
            <v>292196</v>
          </cell>
          <cell r="D74" t="str">
            <v>EBF00861</v>
          </cell>
          <cell r="E74" t="str">
            <v>HALOPERIDOL 5 MG 1 ML AP</v>
          </cell>
          <cell r="F74" t="str">
            <v>HALOPERIDOL; 5 MG/ML; SOLUÇÃO INJETÁVEL INTRAMUSCULAR. - REGISTRADO NA ANVISA COMO MEDICAMENTO. | APRESENTAÇÃO: AMPOLA 1 ML</v>
          </cell>
          <cell r="H74" t="str">
            <v>AMP</v>
          </cell>
          <cell r="M74">
            <v>3910</v>
          </cell>
        </row>
        <row r="75">
          <cell r="A75">
            <v>68</v>
          </cell>
          <cell r="B75">
            <v>400247</v>
          </cell>
          <cell r="C75">
            <v>267669</v>
          </cell>
          <cell r="D75" t="str">
            <v>EBF00862</v>
          </cell>
          <cell r="E75" t="str">
            <v>HALOPERIDOL 5 MG CP</v>
          </cell>
          <cell r="F75" t="str">
            <v>HALOPERIDOL; 5 MG; COMPRIMIDO. - REGISTRADO NA ANVISA COMO MEDICAMENTO. | APRESENTAÇÃO: COMPRIMIDO</v>
          </cell>
          <cell r="H75" t="str">
            <v>CMP</v>
          </cell>
          <cell r="M75">
            <v>4000</v>
          </cell>
        </row>
        <row r="76">
          <cell r="A76">
            <v>69</v>
          </cell>
          <cell r="B76">
            <v>400799</v>
          </cell>
          <cell r="C76">
            <v>292194</v>
          </cell>
          <cell r="D76" t="str">
            <v>EBF00845</v>
          </cell>
          <cell r="E76" t="str">
            <v>HALOPERIDOL DECANOATO 70,52 MG (EQUIVALENTE A 50 MG DE HALOPERIDOL) - 1ML</v>
          </cell>
          <cell r="F76" t="str">
            <v>DECANOATO DE HALOPERIDOL; 50 MG/ML; SOLUÇÃO INJETÁVEL. - REGISTRADO NA ANVISA COMO MEDICAMENTO. | APRESENTAÇÃO: AMPOLA 1 ML</v>
          </cell>
          <cell r="H76" t="str">
            <v>AMP</v>
          </cell>
          <cell r="M76">
            <v>600</v>
          </cell>
        </row>
        <row r="77">
          <cell r="A77">
            <v>70</v>
          </cell>
          <cell r="B77">
            <v>402678</v>
          </cell>
          <cell r="C77">
            <v>271107</v>
          </cell>
          <cell r="D77" t="str">
            <v>EBF00459</v>
          </cell>
          <cell r="E77" t="str">
            <v>CICLOSPORINA 100 MG CAP</v>
          </cell>
          <cell r="F77" t="str">
            <v>CICLOSPORINA; 100 MG; CÁPSULA. - REGISTRADO NA ANVISA COMO MEDICAMENTO. | APRESENTAÇÃO: CÁPSULA</v>
          </cell>
          <cell r="H77" t="str">
            <v>CAP</v>
          </cell>
          <cell r="M77">
            <v>2000</v>
          </cell>
        </row>
        <row r="78">
          <cell r="A78">
            <v>71</v>
          </cell>
          <cell r="B78">
            <v>400674</v>
          </cell>
          <cell r="C78">
            <v>368499</v>
          </cell>
          <cell r="D78" t="str">
            <v>EBF01840</v>
          </cell>
          <cell r="E78" t="str">
            <v>COMPLEXO B DG. (TIAMINA 5 MG + RIBOFLAVINA 2 MG + PIRIDOXINA 2 MG + NICOTINAMIDA 20 MG + PANTOTENATO DE CALCIO) 3 MG DG</v>
          </cell>
          <cell r="F78" t="str">
            <v>POLIVITAMÍNICO DO COMPLEXO B: VITAMINA B1 (CLORIDRATO DE TIAMINA) + VITAMINA B2 (FOSFATO SÓDICO DE RIBOFLAVINA) + VITAMINA B6 (CLORIDRATO DE PIRIDOXINA) + VITAMINA B3 (NICOTINAMIDA) + VITAMINA B5 (PANTENOATO DE CÁLCIO); 5 MG + 2 MG + 2 MG + 20 MG + 3 MG; COMPRIMIDO | APRESENTAÇÃO: COMPRIMIDO</v>
          </cell>
          <cell r="H78" t="str">
            <v>DRA</v>
          </cell>
          <cell r="M78">
            <v>22000</v>
          </cell>
        </row>
        <row r="79">
          <cell r="A79">
            <v>72</v>
          </cell>
          <cell r="B79">
            <v>400641</v>
          </cell>
          <cell r="C79">
            <v>267691</v>
          </cell>
          <cell r="D79" t="str">
            <v>EBF01689</v>
          </cell>
          <cell r="E79" t="str">
            <v>METFORMINA 850 MG CP</v>
          </cell>
          <cell r="F79" t="str">
            <v>CLORIDRATO DE METFORMINA; 850 MG; COMPRIMIDO REVESTIDO. - REGISTRADO NA ANVISA COMO MEDICAMENTO. | APRESENTAÇÃO: COMPRIMIDO</v>
          </cell>
          <cell r="H79" t="str">
            <v>CMP</v>
          </cell>
          <cell r="M79">
            <v>3200</v>
          </cell>
        </row>
        <row r="80">
          <cell r="A80">
            <v>73</v>
          </cell>
          <cell r="B80">
            <v>401257</v>
          </cell>
          <cell r="C80">
            <v>434470</v>
          </cell>
          <cell r="D80" t="str">
            <v>EBF00437</v>
          </cell>
          <cell r="E80" t="str">
            <v>TRIANCINOLONA 1,0 MG + NEOMICINA 2,5 MG + GRAMICIDINA 0,25 MG + NISTATINA 100.000 UI EM 1G CRE</v>
          </cell>
          <cell r="F80" t="str">
            <v>TRIANCINOLONA ACETONIDA + SULFATO DE NEOMICINA + NISTATINA + GRAMICIDINA; 1 MG/G + 2,5 MG/G + 100.000 UI/G + 0,25 MG/G; CREME. - REGISTRADO NA ANVISA COMO MEDICAMENTO. | APRESENTAÇÃO: BISNAGA 30 G</v>
          </cell>
          <cell r="H80" t="str">
            <v>TB</v>
          </cell>
          <cell r="M80">
            <v>3800</v>
          </cell>
        </row>
        <row r="81">
          <cell r="A81">
            <v>74</v>
          </cell>
          <cell r="B81">
            <v>404851</v>
          </cell>
          <cell r="C81">
            <v>305725</v>
          </cell>
          <cell r="D81" t="str">
            <v>EBF00739</v>
          </cell>
          <cell r="E81" t="str">
            <v>OCTREOTIDA 0,1 MG/ML AP</v>
          </cell>
          <cell r="F81" t="str">
            <v>ACETATO DE OCTREOTIDA; 0,1 MG/ML; SOLUÇÃO INJETÁVEL. - REGISTRADO NA ANVISA COMO MEDICAMENTO. | APRESENTAÇÃO: AMPOLA 1 ML</v>
          </cell>
          <cell r="H81" t="str">
            <v>AMP</v>
          </cell>
          <cell r="M81">
            <v>1800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A96C5-0086-4795-AADF-F227A6C1F441}">
  <dimension ref="B1:P81"/>
  <sheetViews>
    <sheetView tabSelected="1" topLeftCell="E1" workbookViewId="0">
      <selection activeCell="B33" sqref="B33"/>
    </sheetView>
  </sheetViews>
  <sheetFormatPr defaultRowHeight="15" x14ac:dyDescent="0.25"/>
  <cols>
    <col min="1" max="1" width="3.140625" customWidth="1"/>
    <col min="3" max="4" width="13.5703125" customWidth="1"/>
    <col min="5" max="5" width="21.5703125" customWidth="1"/>
    <col min="6" max="6" width="34.7109375" customWidth="1"/>
    <col min="7" max="7" width="48.5703125" style="12" customWidth="1"/>
    <col min="8" max="8" width="27.28515625" customWidth="1"/>
    <col min="9" max="9" width="18.7109375" customWidth="1"/>
    <col min="10" max="10" width="16.5703125" customWidth="1"/>
    <col min="11" max="11" width="21.140625" customWidth="1"/>
    <col min="12" max="12" width="18.85546875" style="13" customWidth="1"/>
    <col min="13" max="13" width="13.140625" style="13" customWidth="1"/>
    <col min="14" max="14" width="20.85546875" style="13" customWidth="1"/>
    <col min="15" max="15" width="15" style="13" customWidth="1"/>
  </cols>
  <sheetData>
    <row r="1" spans="2:16" x14ac:dyDescent="0.25">
      <c r="B1" s="1"/>
      <c r="C1" s="1"/>
      <c r="D1" s="14" t="s">
        <v>0</v>
      </c>
      <c r="E1" s="14"/>
      <c r="F1" s="14"/>
      <c r="G1" s="14"/>
      <c r="H1" s="14"/>
      <c r="I1" s="3"/>
      <c r="J1" s="3"/>
      <c r="K1" s="3"/>
      <c r="L1" s="4"/>
      <c r="M1" s="4"/>
      <c r="N1" s="4"/>
      <c r="O1" s="4"/>
      <c r="P1" s="3"/>
    </row>
    <row r="2" spans="2:16" x14ac:dyDescent="0.25">
      <c r="B2" s="15"/>
      <c r="C2" s="15"/>
      <c r="D2" s="2" t="s">
        <v>1</v>
      </c>
      <c r="E2" s="16" t="s">
        <v>2</v>
      </c>
      <c r="F2" s="16"/>
      <c r="G2" s="16"/>
      <c r="H2" s="16"/>
      <c r="I2" s="3"/>
      <c r="J2" s="3"/>
      <c r="K2" s="3"/>
      <c r="L2" s="4"/>
      <c r="M2" s="4"/>
      <c r="N2" s="4"/>
      <c r="O2" s="4"/>
      <c r="P2" s="3"/>
    </row>
    <row r="3" spans="2:16" x14ac:dyDescent="0.25">
      <c r="B3" s="15"/>
      <c r="C3" s="15"/>
      <c r="D3" s="2" t="s">
        <v>3</v>
      </c>
      <c r="E3" s="16" t="s">
        <v>4</v>
      </c>
      <c r="F3" s="16"/>
      <c r="G3" s="16"/>
      <c r="H3" s="16"/>
      <c r="I3" s="3"/>
      <c r="J3" s="3"/>
      <c r="K3" s="3"/>
      <c r="L3" s="4"/>
      <c r="M3" s="4"/>
      <c r="N3" s="4"/>
      <c r="O3" s="4"/>
      <c r="P3" s="3"/>
    </row>
    <row r="4" spans="2:16" x14ac:dyDescent="0.25">
      <c r="B4" s="15"/>
      <c r="C4" s="15"/>
      <c r="D4" s="2" t="s">
        <v>5</v>
      </c>
      <c r="E4" s="17">
        <v>2026</v>
      </c>
      <c r="F4" s="17"/>
      <c r="G4" s="17"/>
      <c r="H4" s="17"/>
      <c r="I4" s="3"/>
      <c r="J4" s="3"/>
      <c r="K4" s="3"/>
      <c r="L4" s="4"/>
      <c r="M4" s="4"/>
      <c r="N4" s="4"/>
      <c r="O4" s="4"/>
      <c r="P4" s="3"/>
    </row>
    <row r="5" spans="2:16" x14ac:dyDescent="0.25">
      <c r="B5" s="15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2:16" x14ac:dyDescent="0.25">
      <c r="B6" s="15"/>
      <c r="C6" s="15"/>
      <c r="D6" s="1"/>
      <c r="E6" s="14" t="s">
        <v>6</v>
      </c>
      <c r="F6" s="14"/>
      <c r="G6" s="14"/>
      <c r="H6" s="14"/>
      <c r="I6" s="14"/>
      <c r="J6" s="14"/>
      <c r="K6" s="3"/>
      <c r="L6" s="4"/>
      <c r="M6" s="4"/>
      <c r="N6" s="4"/>
      <c r="O6" s="4"/>
      <c r="P6" s="3"/>
    </row>
    <row r="7" spans="2:16" ht="33.75" customHeight="1" x14ac:dyDescent="0.25"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  <c r="K7" s="5" t="s">
        <v>16</v>
      </c>
      <c r="L7" s="5" t="s">
        <v>17</v>
      </c>
      <c r="M7" s="5" t="s">
        <v>18</v>
      </c>
      <c r="N7" s="5" t="s">
        <v>19</v>
      </c>
      <c r="O7" s="6" t="s">
        <v>20</v>
      </c>
    </row>
    <row r="8" spans="2:16" ht="96" customHeight="1" x14ac:dyDescent="0.25">
      <c r="B8" s="7">
        <v>1</v>
      </c>
      <c r="C8" s="7">
        <f>_xlfn.XLOOKUP($B8,[1]DADOS!$A$8:$A$70,[1]DADOS!$C$8:$C$70,"",0,1)</f>
        <v>412776</v>
      </c>
      <c r="D8" s="7" t="str">
        <f>_xlfn.XLOOKUP($B8,[1]DADOS!$A$8:$A$70,[1]DADOS!$D$8:$D$70,"",0,1)</f>
        <v>EBF03038</v>
      </c>
      <c r="E8" s="7">
        <f>_xlfn.XLOOKUP($B8,[1]DADOS!$A$8:$A$70,[1]DADOS!$B$8:$B$70,"",0,1)</f>
        <v>404381</v>
      </c>
      <c r="F8" s="7" t="str">
        <f>_xlfn.XLOOKUP($B8,[1]DADOS!$A$8:$A$70,[1]DADOS!$E$8:$E$70,"",0,1)</f>
        <v>ACETATO DE ABIRATERONA 250 MG</v>
      </c>
      <c r="G8" s="8" t="str">
        <f>_xlfn.XLOOKUP($B8,[1]DADOS!$A$8:$A$70,[1]DADOS!$F$8:$F$70,"",0,1)</f>
        <v>ACETATO DE ABIRATERONA; 250 MG; COMPRIMIDO. - REGISTRADO NA ANVISA COMO MEDICAMENTO. | APRESENTAÇÃO: COMPRIMIDO</v>
      </c>
      <c r="H8" s="8" t="str">
        <f>_xlfn.XLOOKUP($B8,[1]DADOS!$A$8:$A$70,[1]DADOS!$H$8:$H$70,"",0,1)</f>
        <v>CMP</v>
      </c>
      <c r="I8" s="7">
        <f>IFERROR(_xlfn.XLOOKUP($B8,[1]DADOS!$A$8:$A$70,[1]DADOS!$M$8:$M$70,"",0,1),"0")</f>
        <v>64800</v>
      </c>
      <c r="J8" s="7">
        <v>0</v>
      </c>
      <c r="K8" s="7">
        <v>0</v>
      </c>
      <c r="L8" s="7">
        <f>I8+J8+K8</f>
        <v>64800</v>
      </c>
      <c r="M8" s="7" t="s">
        <v>21</v>
      </c>
      <c r="N8" s="7" t="s">
        <v>21</v>
      </c>
      <c r="O8" s="9">
        <v>0.5</v>
      </c>
    </row>
    <row r="9" spans="2:16" ht="54.75" customHeight="1" x14ac:dyDescent="0.25">
      <c r="B9" s="7">
        <v>2</v>
      </c>
      <c r="C9" s="7">
        <f>_xlfn.XLOOKUP($B9,[1]DADOS!$A$8:$A$70,[1]DADOS!$C$8:$C$70,"",0,1)</f>
        <v>328529</v>
      </c>
      <c r="D9" s="7" t="str">
        <f>_xlfn.XLOOKUP($B9,[1]DADOS!$A$8:$A$70,[1]DADOS!$D$8:$D$70,"",0,1)</f>
        <v>EBF00786</v>
      </c>
      <c r="E9" s="7">
        <f>_xlfn.XLOOKUP($B9,[1]DADOS!$A$8:$A$70,[1]DADOS!$B$8:$B$70,"",0,1)</f>
        <v>401225</v>
      </c>
      <c r="F9" s="7" t="str">
        <f>_xlfn.XLOOKUP($B9,[1]DADOS!$A$8:$A$70,[1]DADOS!$E$8:$E$70,"",0,1)</f>
        <v>ACIDO VALPROICO 250 MG CAP</v>
      </c>
      <c r="G9" s="8" t="str">
        <f>_xlfn.XLOOKUP($B9,[1]DADOS!$A$8:$A$70,[1]DADOS!$F$8:$F$70,"",0,1)</f>
        <v>ÁCIDO VALPROICO (VALPROATO DE SÓDIO); 250 MG; CÁPSULA. - REGISTRADO NA ANVISA COMO MEDICAMENTO. | APRESENTAÇÃO: CÁPSULA</v>
      </c>
      <c r="H9" s="8" t="str">
        <f>_xlfn.XLOOKUP($B9,[1]DADOS!$A$8:$A$70,[1]DADOS!$H$8:$H$70,"",0,1)</f>
        <v>CAP</v>
      </c>
      <c r="I9" s="7">
        <f>IFERROR(_xlfn.XLOOKUP($B9,[1]DADOS!$A$8:$A$70,[1]DADOS!$M$8:$M$70,"",0,1),"0")</f>
        <v>18000</v>
      </c>
      <c r="J9" s="7">
        <v>0</v>
      </c>
      <c r="K9" s="7">
        <v>0</v>
      </c>
      <c r="L9" s="7">
        <f t="shared" ref="L9:L34" si="0">I9+J9+K9</f>
        <v>18000</v>
      </c>
      <c r="M9" s="7" t="s">
        <v>21</v>
      </c>
      <c r="N9" s="7" t="s">
        <v>21</v>
      </c>
      <c r="O9" s="9">
        <v>0.5</v>
      </c>
    </row>
    <row r="10" spans="2:16" ht="54.75" customHeight="1" x14ac:dyDescent="0.25">
      <c r="B10" s="7">
        <v>3</v>
      </c>
      <c r="C10" s="7">
        <f>_xlfn.XLOOKUP($B10,[1]DADOS!$A$8:$A$70,[1]DADOS!$C$8:$C$70,"",0,1)</f>
        <v>267506</v>
      </c>
      <c r="D10" s="7" t="str">
        <f>_xlfn.XLOOKUP($B10,[1]DADOS!$A$8:$A$70,[1]DADOS!$D$8:$D$70,"",0,1)</f>
        <v>EBF02521</v>
      </c>
      <c r="E10" s="7">
        <f>_xlfn.XLOOKUP($B10,[1]DADOS!$A$8:$A$70,[1]DADOS!$B$8:$B$70,"",0,1)</f>
        <v>400580</v>
      </c>
      <c r="F10" s="7" t="str">
        <f>_xlfn.XLOOKUP($B10,[1]DADOS!$A$8:$A$70,[1]DADOS!$E$8:$E$70,"",0,1)</f>
        <v>ALBENDAZOL 400 MG CP</v>
      </c>
      <c r="G10" s="8" t="str">
        <f>_xlfn.XLOOKUP($B10,[1]DADOS!$A$8:$A$70,[1]DADOS!$F$8:$F$70,"",0,1)</f>
        <v>ALBENDAZOL; 400 MG; COMPRIMIDO. - REGISTRADO NA ANVISA COMO MEDICAMENTO. | APRESENTAÇÃO: COMPRIMIDO</v>
      </c>
      <c r="H10" s="8" t="str">
        <f>_xlfn.XLOOKUP($B10,[1]DADOS!$A$8:$A$70,[1]DADOS!$H$8:$H$70,"",0,1)</f>
        <v>CMP</v>
      </c>
      <c r="I10" s="7">
        <f>IFERROR(_xlfn.XLOOKUP($B10,[1]DADOS!$A$8:$A$70,[1]DADOS!$M$8:$M$70,"",0,1),"0")</f>
        <v>800</v>
      </c>
      <c r="J10" s="7">
        <v>0</v>
      </c>
      <c r="K10" s="7">
        <v>0</v>
      </c>
      <c r="L10" s="7">
        <f t="shared" si="0"/>
        <v>800</v>
      </c>
      <c r="M10" s="7" t="s">
        <v>21</v>
      </c>
      <c r="N10" s="7" t="s">
        <v>21</v>
      </c>
      <c r="O10" s="9">
        <v>0.5</v>
      </c>
    </row>
    <row r="11" spans="2:16" ht="81.75" customHeight="1" x14ac:dyDescent="0.25">
      <c r="B11" s="7">
        <v>4</v>
      </c>
      <c r="C11" s="7">
        <f>_xlfn.XLOOKUP($B11,[1]DADOS!$A$8:$A$70,[1]DADOS!$C$8:$C$70,"",0,1)</f>
        <v>268378</v>
      </c>
      <c r="D11" s="7" t="str">
        <f>_xlfn.XLOOKUP($B11,[1]DADOS!$A$8:$A$70,[1]DADOS!$D$8:$D$70,"",0,1)</f>
        <v>EBF00546</v>
      </c>
      <c r="E11" s="7">
        <f>_xlfn.XLOOKUP($B11,[1]DADOS!$A$8:$A$70,[1]DADOS!$B$8:$B$70,"",0,1)</f>
        <v>400280</v>
      </c>
      <c r="F11" s="7" t="str">
        <f>_xlfn.XLOOKUP($B11,[1]DADOS!$A$8:$A$70,[1]DADOS!$E$8:$E$70,"",0,1)</f>
        <v>ALFENTANILA CLORIDRATO 0,5 MG/ML 5 ML AP</v>
      </c>
      <c r="G11" s="8" t="str">
        <f>_xlfn.XLOOKUP($B11,[1]DADOS!$A$8:$A$70,[1]DADOS!$F$8:$F$70,"",0,1)</f>
        <v>CLORIDRATO DE ALFENTANILA; 0,544 MG/ML (EQUIVALE A 0,5 MG/ML DE ALFENTANILA); SOLUÇÃO INJETÁVEL. - REGISTRADO NA ANVISA COMO MEDICAMENTO. | APRESENTAÇÃO: AMPOLA 5 ML</v>
      </c>
      <c r="H11" s="8" t="str">
        <f>_xlfn.XLOOKUP($B11,[1]DADOS!$A$8:$A$70,[1]DADOS!$H$8:$H$70,"",0,1)</f>
        <v>AMP</v>
      </c>
      <c r="I11" s="7">
        <f>IFERROR(_xlfn.XLOOKUP($B11,[1]DADOS!$A$8:$A$70,[1]DADOS!$M$8:$M$70,"",0,1),"0")</f>
        <v>300</v>
      </c>
      <c r="J11" s="7">
        <v>0</v>
      </c>
      <c r="K11" s="7">
        <v>0</v>
      </c>
      <c r="L11" s="7">
        <f t="shared" si="0"/>
        <v>300</v>
      </c>
      <c r="M11" s="7" t="s">
        <v>21</v>
      </c>
      <c r="N11" s="7" t="s">
        <v>21</v>
      </c>
      <c r="O11" s="9">
        <v>0.5</v>
      </c>
    </row>
    <row r="12" spans="2:16" ht="54.75" customHeight="1" x14ac:dyDescent="0.25">
      <c r="B12" s="7">
        <v>5</v>
      </c>
      <c r="C12" s="7">
        <f>_xlfn.XLOOKUP($B12,[1]DADOS!$A$8:$A$70,[1]DADOS!$C$8:$C$70,"",0,1)</f>
        <v>268383</v>
      </c>
      <c r="D12" s="7" t="str">
        <f>_xlfn.XLOOKUP($B12,[1]DADOS!$A$8:$A$70,[1]DADOS!$D$8:$D$70,"",0,1)</f>
        <v>EBF00177</v>
      </c>
      <c r="E12" s="7">
        <f>_xlfn.XLOOKUP($B12,[1]DADOS!$A$8:$A$70,[1]DADOS!$B$8:$B$70,"",0,1)</f>
        <v>400885</v>
      </c>
      <c r="F12" s="7" t="str">
        <f>_xlfn.XLOOKUP($B12,[1]DADOS!$A$8:$A$70,[1]DADOS!$E$8:$E$70,"",0,1)</f>
        <v>AMICACINA 100 MG 2 ML AP</v>
      </c>
      <c r="G12" s="8" t="str">
        <f>_xlfn.XLOOKUP($B12,[1]DADOS!$A$8:$A$70,[1]DADOS!$F$8:$F$70,"",0,1)</f>
        <v>SULFATO DE AMICACINA; 50 MG/ML; SOLUÇÃO INJETÁVEL. - REGISTRADO NA ANVISA COMO MEDICAMENTO. | APRESENTAÇÃO: AMPOLA 2 ML</v>
      </c>
      <c r="H12" s="8" t="str">
        <f>_xlfn.XLOOKUP($B12,[1]DADOS!$A$8:$A$70,[1]DADOS!$H$8:$H$70,"",0,1)</f>
        <v>AMP</v>
      </c>
      <c r="I12" s="7">
        <f>IFERROR(_xlfn.XLOOKUP($B12,[1]DADOS!$A$8:$A$70,[1]DADOS!$M$8:$M$70,"",0,1),"0")</f>
        <v>1700</v>
      </c>
      <c r="J12" s="7">
        <v>0</v>
      </c>
      <c r="K12" s="7">
        <v>0</v>
      </c>
      <c r="L12" s="7">
        <f t="shared" si="0"/>
        <v>1700</v>
      </c>
      <c r="M12" s="7" t="s">
        <v>21</v>
      </c>
      <c r="N12" s="7" t="s">
        <v>21</v>
      </c>
      <c r="O12" s="9">
        <v>0.5</v>
      </c>
    </row>
    <row r="13" spans="2:16" ht="54.75" customHeight="1" x14ac:dyDescent="0.25">
      <c r="B13" s="7">
        <v>6</v>
      </c>
      <c r="C13" s="7">
        <f>_xlfn.XLOOKUP($B13,[1]DADOS!$A$8:$A$70,[1]DADOS!$C$8:$C$70,"",0,1)</f>
        <v>267512</v>
      </c>
      <c r="D13" s="7" t="str">
        <f>_xlfn.XLOOKUP($B13,[1]DADOS!$A$8:$A$70,[1]DADOS!$D$8:$D$70,"",0,1)</f>
        <v>EBF00806</v>
      </c>
      <c r="E13" s="7">
        <f>_xlfn.XLOOKUP($B13,[1]DADOS!$A$8:$A$70,[1]DADOS!$B$8:$B$70,"",0,1)</f>
        <v>401608</v>
      </c>
      <c r="F13" s="7" t="str">
        <f>_xlfn.XLOOKUP($B13,[1]DADOS!$A$8:$A$70,[1]DADOS!$E$8:$E$70,"",0,1)</f>
        <v>AMITRIPTILINA CLORIDRATO 25 MG CP</v>
      </c>
      <c r="G13" s="8" t="str">
        <f>_xlfn.XLOOKUP($B13,[1]DADOS!$A$8:$A$70,[1]DADOS!$F$8:$F$70,"",0,1)</f>
        <v>CLORIDRATO DE AMITRIPTILINA; 25 MG; COMPRIMIDO. - REGISTRADO NA ANVISA COMO MEDICAMENTO. | APRESENTAÇÃO: COMPRIMIDO</v>
      </c>
      <c r="H13" s="8" t="str">
        <f>_xlfn.XLOOKUP($B13,[1]DADOS!$A$8:$A$70,[1]DADOS!$H$8:$H$70,"",0,1)</f>
        <v>CMP</v>
      </c>
      <c r="I13" s="7">
        <f>IFERROR(_xlfn.XLOOKUP($B13,[1]DADOS!$A$8:$A$70,[1]DADOS!$M$8:$M$70,"",0,1),"0")</f>
        <v>15000</v>
      </c>
      <c r="J13" s="7">
        <v>0</v>
      </c>
      <c r="K13" s="7">
        <v>0</v>
      </c>
      <c r="L13" s="7">
        <f t="shared" si="0"/>
        <v>15000</v>
      </c>
      <c r="M13" s="7" t="s">
        <v>21</v>
      </c>
      <c r="N13" s="7" t="s">
        <v>21</v>
      </c>
      <c r="O13" s="9">
        <v>0.5</v>
      </c>
    </row>
    <row r="14" spans="2:16" ht="54.75" customHeight="1" x14ac:dyDescent="0.25">
      <c r="B14" s="7">
        <v>7</v>
      </c>
      <c r="C14" s="7">
        <f>_xlfn.XLOOKUP($B14,[1]DADOS!$A$8:$A$70,[1]DADOS!$C$8:$C$70,"",0,1)</f>
        <v>268396</v>
      </c>
      <c r="D14" s="7" t="str">
        <f>_xlfn.XLOOKUP($B14,[1]DADOS!$A$8:$A$70,[1]DADOS!$D$8:$D$70,"",0,1)</f>
        <v>EBF00525</v>
      </c>
      <c r="E14" s="7">
        <f>_xlfn.XLOOKUP($B14,[1]DADOS!$A$8:$A$70,[1]DADOS!$B$8:$B$70,"",0,1)</f>
        <v>401508</v>
      </c>
      <c r="F14" s="7" t="str">
        <f>_xlfn.XLOOKUP($B14,[1]DADOS!$A$8:$A$70,[1]DADOS!$E$8:$E$70,"",0,1)</f>
        <v>ATRACURIO 25 MG 2,5 ML AP</v>
      </c>
      <c r="G14" s="8" t="str">
        <f>_xlfn.XLOOKUP($B14,[1]DADOS!$A$8:$A$70,[1]DADOS!$F$8:$F$70,"",0,1)</f>
        <v>BESILATO DE ATRACÚRIO; 10 MG/ML; SOLUÇÃO INJETÁVEL. - REGISTRADO NA ANVISA COMO MEDICAMENTO. | APRESENTAÇÃO: AMPOLA 2,5 ML</v>
      </c>
      <c r="H14" s="8" t="str">
        <f>_xlfn.XLOOKUP($B14,[1]DADOS!$A$8:$A$70,[1]DADOS!$H$8:$H$70,"",0,1)</f>
        <v>AMP</v>
      </c>
      <c r="I14" s="7">
        <f>IFERROR(_xlfn.XLOOKUP($B14,[1]DADOS!$A$8:$A$70,[1]DADOS!$M$8:$M$70,"",0,1),"0")</f>
        <v>400</v>
      </c>
      <c r="J14" s="7">
        <v>0</v>
      </c>
      <c r="K14" s="7">
        <v>0</v>
      </c>
      <c r="L14" s="7">
        <f t="shared" si="0"/>
        <v>400</v>
      </c>
      <c r="M14" s="7" t="s">
        <v>21</v>
      </c>
      <c r="N14" s="7" t="s">
        <v>21</v>
      </c>
      <c r="O14" s="9">
        <v>0.5</v>
      </c>
    </row>
    <row r="15" spans="2:16" ht="54.75" customHeight="1" x14ac:dyDescent="0.25">
      <c r="B15" s="7">
        <v>8</v>
      </c>
      <c r="C15" s="7">
        <f>_xlfn.XLOOKUP($B15,[1]DADOS!$A$8:$A$70,[1]DADOS!$C$8:$C$70,"",0,1)</f>
        <v>428804</v>
      </c>
      <c r="D15" s="7" t="str">
        <f>_xlfn.XLOOKUP($B15,[1]DADOS!$A$8:$A$70,[1]DADOS!$D$8:$D$70,"",0,1)</f>
        <v>PROVMED000247</v>
      </c>
      <c r="E15" s="7">
        <f>_xlfn.XLOOKUP($B15,[1]DADOS!$A$8:$A$70,[1]DADOS!$B$8:$B$70,"",0,1)</f>
        <v>405691</v>
      </c>
      <c r="F15" s="7" t="str">
        <f>_xlfn.XLOOKUP($B15,[1]DADOS!$A$8:$A$70,[1]DADOS!$E$8:$E$70,"",0,1)</f>
        <v>BENDAMUSTINA 100 MG FRA</v>
      </c>
      <c r="G15" s="8" t="str">
        <f>_xlfn.XLOOKUP($B15,[1]DADOS!$A$8:$A$70,[1]DADOS!$F$8:$F$70,"",0,1)</f>
        <v>BENDAMUSTINA 100 MG; PÓ PARA SOLUÇÃO INJETÁVEL; APRS: FRASCO-AMPOLA</v>
      </c>
      <c r="H15" s="8" t="str">
        <f>_xlfn.XLOOKUP($B15,[1]DADOS!$A$8:$A$70,[1]DADOS!$H$8:$H$70,"",0,1)</f>
        <v>FRA</v>
      </c>
      <c r="I15" s="7">
        <f>IFERROR(_xlfn.XLOOKUP($B15,[1]DADOS!$A$8:$A$70,[1]DADOS!$M$8:$M$70,"",0,1),"0")</f>
        <v>150</v>
      </c>
      <c r="J15" s="7">
        <v>0</v>
      </c>
      <c r="K15" s="7">
        <v>0</v>
      </c>
      <c r="L15" s="7">
        <f t="shared" si="0"/>
        <v>150</v>
      </c>
      <c r="M15" s="7" t="s">
        <v>21</v>
      </c>
      <c r="N15" s="7" t="s">
        <v>21</v>
      </c>
      <c r="O15" s="9">
        <v>0.5</v>
      </c>
    </row>
    <row r="16" spans="2:16" ht="54.75" customHeight="1" x14ac:dyDescent="0.25">
      <c r="B16" s="7">
        <v>9</v>
      </c>
      <c r="C16" s="7">
        <f>_xlfn.XLOOKUP($B16,[1]DADOS!$A$8:$A$70,[1]DADOS!$C$8:$C$70,"",0,1)</f>
        <v>270591</v>
      </c>
      <c r="D16" s="7" t="str">
        <f>_xlfn.XLOOKUP($B16,[1]DADOS!$A$8:$A$70,[1]DADOS!$D$8:$D$70,"",0,1)</f>
        <v>EBF02921</v>
      </c>
      <c r="E16" s="7">
        <f>_xlfn.XLOOKUP($B16,[1]DADOS!$A$8:$A$70,[1]DADOS!$B$8:$B$70,"",0,1)</f>
        <v>401026</v>
      </c>
      <c r="F16" s="7" t="str">
        <f>_xlfn.XLOOKUP($B16,[1]DADOS!$A$8:$A$70,[1]DADOS!$E$8:$E$70,"",0,1)</f>
        <v>BETAMETASONA 0,5 MG/G + GENTAMICINA 1 MG/G 30 G</v>
      </c>
      <c r="G16" s="8" t="str">
        <f>_xlfn.XLOOKUP($B16,[1]DADOS!$A$8:$A$70,[1]DADOS!$F$8:$F$70,"",0,1)</f>
        <v>DIPROPIONATO DE BETAMETASONA + SULFATO DE GENTAMICINA; 0,5 MG/G + 1 MG/G; CREME DERMATOLÓGICO. - REGISTRADO NA ANVISA COMO MEDICAMENTO. | APRESENTAÇÃO: BISNAGA 30 G</v>
      </c>
      <c r="H16" s="8" t="str">
        <f>_xlfn.XLOOKUP($B16,[1]DADOS!$A$8:$A$70,[1]DADOS!$H$8:$H$70,"",0,1)</f>
        <v>BSN</v>
      </c>
      <c r="I16" s="7">
        <f>IFERROR(_xlfn.XLOOKUP($B16,[1]DADOS!$A$8:$A$70,[1]DADOS!$M$8:$M$70,"",0,1),"0")</f>
        <v>350</v>
      </c>
      <c r="J16" s="7">
        <v>0</v>
      </c>
      <c r="K16" s="7">
        <v>0</v>
      </c>
      <c r="L16" s="7">
        <f t="shared" si="0"/>
        <v>350</v>
      </c>
      <c r="M16" s="7" t="s">
        <v>21</v>
      </c>
      <c r="N16" s="7" t="s">
        <v>21</v>
      </c>
      <c r="O16" s="9">
        <v>0.5</v>
      </c>
    </row>
    <row r="17" spans="2:15" ht="54.75" customHeight="1" x14ac:dyDescent="0.25">
      <c r="B17" s="7">
        <v>10</v>
      </c>
      <c r="C17" s="7">
        <f>_xlfn.XLOOKUP($B17,[1]DADOS!$A$8:$A$70,[1]DADOS!$C$8:$C$70,"",0,1)</f>
        <v>270140</v>
      </c>
      <c r="D17" s="7" t="str">
        <f>_xlfn.XLOOKUP($B17,[1]DADOS!$A$8:$A$70,[1]DADOS!$D$8:$D$70,"",0,1)</f>
        <v>EBF02570</v>
      </c>
      <c r="E17" s="7">
        <f>_xlfn.XLOOKUP($B17,[1]DADOS!$A$8:$A$70,[1]DADOS!$B$8:$B$70,"",0,1)</f>
        <v>401785</v>
      </c>
      <c r="F17" s="7" t="str">
        <f>_xlfn.XLOOKUP($B17,[1]DADOS!$A$8:$A$70,[1]DADOS!$E$8:$E$70,"",0,1)</f>
        <v>BIPERIDENO 2 MG CP</v>
      </c>
      <c r="G17" s="8" t="str">
        <f>_xlfn.XLOOKUP($B17,[1]DADOS!$A$8:$A$70,[1]DADOS!$F$8:$F$70,"",0,1)</f>
        <v>CLORIDRATO DE BIPERIDENO; 2 MG; COMPRIMIDO. - REGISTRADO NA ANVISA COMO MEDICAMENTO. | APRESENTAÇÃO: COMPRIMIDO</v>
      </c>
      <c r="H17" s="8" t="str">
        <f>_xlfn.XLOOKUP($B17,[1]DADOS!$A$8:$A$70,[1]DADOS!$H$8:$H$70,"",0,1)</f>
        <v>CMP</v>
      </c>
      <c r="I17" s="7">
        <f>IFERROR(_xlfn.XLOOKUP($B17,[1]DADOS!$A$8:$A$70,[1]DADOS!$M$8:$M$70,"",0,1),"0")</f>
        <v>4000</v>
      </c>
      <c r="J17" s="7">
        <v>0</v>
      </c>
      <c r="K17" s="7">
        <v>0</v>
      </c>
      <c r="L17" s="7">
        <f t="shared" si="0"/>
        <v>4000</v>
      </c>
      <c r="M17" s="7" t="s">
        <v>21</v>
      </c>
      <c r="N17" s="7" t="s">
        <v>21</v>
      </c>
      <c r="O17" s="9">
        <v>0.5</v>
      </c>
    </row>
    <row r="18" spans="2:15" ht="54.75" customHeight="1" x14ac:dyDescent="0.25">
      <c r="B18" s="7">
        <v>11</v>
      </c>
      <c r="C18" s="7">
        <f>_xlfn.XLOOKUP($B18,[1]DADOS!$A$8:$A$70,[1]DADOS!$C$8:$C$70,"",0,1)</f>
        <v>270138</v>
      </c>
      <c r="D18" s="7" t="str">
        <f>_xlfn.XLOOKUP($B18,[1]DADOS!$A$8:$A$70,[1]DADOS!$D$8:$D$70,"",0,1)</f>
        <v>EBF02579</v>
      </c>
      <c r="E18" s="7">
        <f>_xlfn.XLOOKUP($B18,[1]DADOS!$A$8:$A$70,[1]DADOS!$B$8:$B$70,"",0,1)</f>
        <v>401631</v>
      </c>
      <c r="F18" s="7" t="str">
        <f>_xlfn.XLOOKUP($B18,[1]DADOS!$A$8:$A$70,[1]DADOS!$E$8:$E$70,"",0,1)</f>
        <v>BIPERIDENO 5 MG 1 ML AP</v>
      </c>
      <c r="G18" s="8" t="str">
        <f>_xlfn.XLOOKUP($B18,[1]DADOS!$A$8:$A$70,[1]DADOS!$F$8:$F$70,"",0,1)</f>
        <v>LACTATO DE BIPERIDENO; 5 MG/ML; SOLUÇÃO INJETÁVEL. - REGISTRADO NA ANVISA COMO MEDICAMENTO. | APRESENTAÇÃO: AMPOLA 1 ML</v>
      </c>
      <c r="H18" s="8" t="str">
        <f>_xlfn.XLOOKUP($B18,[1]DADOS!$A$8:$A$70,[1]DADOS!$H$8:$H$70,"",0,1)</f>
        <v>AMP</v>
      </c>
      <c r="I18" s="7">
        <f>IFERROR(_xlfn.XLOOKUP($B18,[1]DADOS!$A$8:$A$70,[1]DADOS!$M$8:$M$70,"",0,1),"0")</f>
        <v>40</v>
      </c>
      <c r="J18" s="7">
        <v>0</v>
      </c>
      <c r="K18" s="7">
        <v>0</v>
      </c>
      <c r="L18" s="7">
        <f t="shared" si="0"/>
        <v>40</v>
      </c>
      <c r="M18" s="7" t="s">
        <v>21</v>
      </c>
      <c r="N18" s="7" t="s">
        <v>21</v>
      </c>
      <c r="O18" s="9">
        <v>0.5</v>
      </c>
    </row>
    <row r="19" spans="2:15" ht="54.75" customHeight="1" x14ac:dyDescent="0.25">
      <c r="B19" s="7">
        <v>12</v>
      </c>
      <c r="C19" s="7">
        <f>_xlfn.XLOOKUP($B19,[1]DADOS!$A$8:$A$70,[1]DADOS!$C$8:$C$70,"",0,1)</f>
        <v>270096</v>
      </c>
      <c r="D19" s="7" t="str">
        <f>_xlfn.XLOOKUP($B19,[1]DADOS!$A$8:$A$70,[1]DADOS!$D$8:$D$70,"",0,1)</f>
        <v>EBF00553</v>
      </c>
      <c r="E19" s="7">
        <f>_xlfn.XLOOKUP($B19,[1]DADOS!$A$8:$A$70,[1]DADOS!$B$8:$B$70,"",0,1)</f>
        <v>402261</v>
      </c>
      <c r="F19" s="7" t="str">
        <f>_xlfn.XLOOKUP($B19,[1]DADOS!$A$8:$A$70,[1]DADOS!$E$8:$E$70,"",0,1)</f>
        <v>BUPIVACAINA CLORIDRATO 0,5% (5 MG / ML) + EPINEFRINA, BITARTARATO 9,1 MCG / ML 20 ML FR / AP</v>
      </c>
      <c r="G19" s="8" t="str">
        <f>_xlfn.XLOOKUP($B19,[1]DADOS!$A$8:$A$70,[1]DADOS!$F$8:$F$70,"",0,1)</f>
        <v>CLORIDRATO DE BUPIVACAÍNA + HEMITARTARATO DE EPINEFRINA; 5 MG/ML (0,5%) + 9,1 MCG/ML (1:200.000); SOLUÇÃO INJETÁVEL. - REGISTRADO NA ANVISA COMO MEDICAMENTO. | APRESENTAÇÃO: FRASCO-AMPOLA 20 ML</v>
      </c>
      <c r="H19" s="8" t="str">
        <f>_xlfn.XLOOKUP($B19,[1]DADOS!$A$8:$A$70,[1]DADOS!$H$8:$H$70,"",0,1)</f>
        <v>FRA</v>
      </c>
      <c r="I19" s="7">
        <f>IFERROR(_xlfn.XLOOKUP($B19,[1]DADOS!$A$8:$A$70,[1]DADOS!$M$8:$M$70,"",0,1),"0")</f>
        <v>1300</v>
      </c>
      <c r="J19" s="7">
        <v>0</v>
      </c>
      <c r="K19" s="7">
        <v>0</v>
      </c>
      <c r="L19" s="7">
        <f t="shared" si="0"/>
        <v>1300</v>
      </c>
      <c r="M19" s="7" t="s">
        <v>21</v>
      </c>
      <c r="N19" s="7" t="s">
        <v>21</v>
      </c>
      <c r="O19" s="9">
        <v>0.5</v>
      </c>
    </row>
    <row r="20" spans="2:15" ht="54.75" customHeight="1" x14ac:dyDescent="0.25">
      <c r="B20" s="7">
        <v>13</v>
      </c>
      <c r="C20" s="7">
        <f>_xlfn.XLOOKUP($B20,[1]DADOS!$A$8:$A$70,[1]DADOS!$C$8:$C$70,"",0,1)</f>
        <v>270095</v>
      </c>
      <c r="D20" s="7" t="str">
        <f>_xlfn.XLOOKUP($B20,[1]DADOS!$A$8:$A$70,[1]DADOS!$D$8:$D$70,"",0,1)</f>
        <v>EBF00549</v>
      </c>
      <c r="E20" s="7">
        <f>_xlfn.XLOOKUP($B20,[1]DADOS!$A$8:$A$70,[1]DADOS!$B$8:$B$70,"",0,1)</f>
        <v>401247</v>
      </c>
      <c r="F20" s="7" t="str">
        <f>_xlfn.XLOOKUP($B20,[1]DADOS!$A$8:$A$70,[1]DADOS!$E$8:$E$70,"",0,1)</f>
        <v>BUPIVACAINA CLORIDRATO 0,5% (5 MG / ML) + GLICOSE 80 MG / ML 4 ML AP (PESADA)</v>
      </c>
      <c r="G20" s="8" t="str">
        <f>_xlfn.XLOOKUP($B20,[1]DADOS!$A$8:$A$70,[1]DADOS!$F$8:$F$70,"",0,1)</f>
        <v xml:space="preserve">CLORIDRATO DE BUPIVACAÍNA + GLICOSE; 5 MG/ML (0,5%) + 80 MG/ML (8%); SOLUÇÃO INJETÁVEL. - REGISTRADO NA ANVISA COMO MEDICAMENTO. | APRESENTAÇÃO: AMPOLA 4 ML </v>
      </c>
      <c r="H20" s="8" t="str">
        <f>_xlfn.XLOOKUP($B20,[1]DADOS!$A$8:$A$70,[1]DADOS!$H$8:$H$70,"",0,1)</f>
        <v>AMP</v>
      </c>
      <c r="I20" s="7">
        <f>IFERROR(_xlfn.XLOOKUP($B20,[1]DADOS!$A$8:$A$70,[1]DADOS!$M$8:$M$70,"",0,1),"0")</f>
        <v>6500</v>
      </c>
      <c r="J20" s="7">
        <v>0</v>
      </c>
      <c r="K20" s="7">
        <v>0</v>
      </c>
      <c r="L20" s="7">
        <f t="shared" si="0"/>
        <v>6500</v>
      </c>
      <c r="M20" s="7" t="s">
        <v>21</v>
      </c>
      <c r="N20" s="7" t="s">
        <v>21</v>
      </c>
      <c r="O20" s="9">
        <v>0.5</v>
      </c>
    </row>
    <row r="21" spans="2:15" ht="54.75" customHeight="1" x14ac:dyDescent="0.25">
      <c r="B21" s="7">
        <v>14</v>
      </c>
      <c r="C21" s="7">
        <f>_xlfn.XLOOKUP($B21,[1]DADOS!$A$8:$A$70,[1]DADOS!$C$8:$C$70,"",0,1)</f>
        <v>269574</v>
      </c>
      <c r="D21" s="7" t="str">
        <f>_xlfn.XLOOKUP($B21,[1]DADOS!$A$8:$A$70,[1]DADOS!$D$8:$D$70,"",0,1)</f>
        <v>EBF00558</v>
      </c>
      <c r="E21" s="7">
        <f>_xlfn.XLOOKUP($B21,[1]DADOS!$A$8:$A$70,[1]DADOS!$B$8:$B$70,"",0,1)</f>
        <v>402064</v>
      </c>
      <c r="F21" s="7" t="str">
        <f>_xlfn.XLOOKUP($B21,[1]DADOS!$A$8:$A$70,[1]DADOS!$E$8:$E$70,"",0,1)</f>
        <v>BUPIVACAINA CLORIDRATO 0,5% (5 MG / ML) 20 ML FR / AP</v>
      </c>
      <c r="G21" s="8" t="str">
        <f>_xlfn.XLOOKUP($B21,[1]DADOS!$A$8:$A$70,[1]DADOS!$F$8:$F$70,"",0,1)</f>
        <v>CLORIDRATO DE BUPIVACAÍNA; 5 MG/ML (0,5%); SOLUÇÃO INJETÁVEL. - REGISTRADO NA ANVISA COMO MEDICAMENTO. | APRESENTAÇÃO: FRASCO-AMPOLA 20 ML</v>
      </c>
      <c r="H21" s="8" t="str">
        <f>_xlfn.XLOOKUP($B21,[1]DADOS!$A$8:$A$70,[1]DADOS!$H$8:$H$70,"",0,1)</f>
        <v>FRA</v>
      </c>
      <c r="I21" s="7">
        <f>IFERROR(_xlfn.XLOOKUP($B21,[1]DADOS!$A$8:$A$70,[1]DADOS!$M$8:$M$70,"",0,1),"0")</f>
        <v>1000</v>
      </c>
      <c r="J21" s="7">
        <v>0</v>
      </c>
      <c r="K21" s="7">
        <v>0</v>
      </c>
      <c r="L21" s="7">
        <f t="shared" si="0"/>
        <v>1000</v>
      </c>
      <c r="M21" s="7" t="s">
        <v>21</v>
      </c>
      <c r="N21" s="7" t="s">
        <v>21</v>
      </c>
      <c r="O21" s="9">
        <v>0.5</v>
      </c>
    </row>
    <row r="22" spans="2:15" ht="54.75" customHeight="1" x14ac:dyDescent="0.25">
      <c r="B22" s="10">
        <v>15</v>
      </c>
      <c r="C22" s="10">
        <f>_xlfn.XLOOKUP($B22,[1]DADOS!$A$8:$A$70,[1]DADOS!$C$8:$C$70,"",0,1)</f>
        <v>269574</v>
      </c>
      <c r="D22" s="10" t="str">
        <f>_xlfn.XLOOKUP($B22,[1]DADOS!$A$8:$A$70,[1]DADOS!$D$8:$D$70,"",0,1)</f>
        <v>EBF00557</v>
      </c>
      <c r="E22" s="10">
        <f>_xlfn.XLOOKUP($B22,[1]DADOS!$A$8:$A$70,[1]DADOS!$B$8:$B$70,"",0,1)</f>
        <v>401813</v>
      </c>
      <c r="F22" s="10" t="str">
        <f>_xlfn.XLOOKUP($B22,[1]DADOS!$A$8:$A$70,[1]DADOS!$E$8:$E$70,"",0,1)</f>
        <v>BUPIVACAINA CLORIDRATO 0,5% (5 MG / ML) 4 ML AP (ISOBARICA)</v>
      </c>
      <c r="G22" s="8" t="str">
        <f>_xlfn.XLOOKUP($B22,[1]DADOS!$A$8:$A$70,[1]DADOS!$F$8:$F$70,"",0,1)</f>
        <v xml:space="preserve">CLORIDRATO DE BUPIVACAÍNA; 5 MG/ML (0,5%); SOLUÇÃO INJETÁVEL. - REGISTRADO NA ANVISA COMO MEDICAMENTO. | APRESENTAÇÃO: AMPOLA 4 ML </v>
      </c>
      <c r="H22" s="11" t="str">
        <f>_xlfn.XLOOKUP($B22,[1]DADOS!$A$8:$A$70,[1]DADOS!$H$8:$H$70,"",0,1)</f>
        <v>AMP</v>
      </c>
      <c r="I22" s="7">
        <f>IFERROR(_xlfn.XLOOKUP($B22,[1]DADOS!$A$8:$A$70,[1]DADOS!$M$8:$M$70,"",0,1),"0")</f>
        <v>1300</v>
      </c>
      <c r="J22" s="10">
        <v>0</v>
      </c>
      <c r="K22" s="10">
        <v>0</v>
      </c>
      <c r="L22" s="10">
        <f t="shared" si="0"/>
        <v>1300</v>
      </c>
      <c r="M22" s="10" t="s">
        <v>21</v>
      </c>
      <c r="N22" s="10" t="s">
        <v>21</v>
      </c>
      <c r="O22" s="9">
        <v>0.5</v>
      </c>
    </row>
    <row r="23" spans="2:15" ht="54.75" customHeight="1" x14ac:dyDescent="0.25">
      <c r="B23" s="7">
        <v>16</v>
      </c>
      <c r="C23" s="7">
        <f>_xlfn.XLOOKUP($B23,[1]DADOS!$A$8:$A$70,[1]DADOS!$C$8:$C$70,"",0,1)</f>
        <v>267614</v>
      </c>
      <c r="D23" s="7" t="str">
        <f>_xlfn.XLOOKUP($B23,[1]DADOS!$A$8:$A$70,[1]DADOS!$D$8:$D$70,"",0,1)</f>
        <v>EBF01024</v>
      </c>
      <c r="E23" s="7">
        <f>_xlfn.XLOOKUP($B23,[1]DADOS!$A$8:$A$70,[1]DADOS!$B$8:$B$70,"",0,1)</f>
        <v>400886</v>
      </c>
      <c r="F23" s="7" t="str">
        <f>_xlfn.XLOOKUP($B23,[1]DADOS!$A$8:$A$70,[1]DADOS!$E$8:$E$70,"",0,1)</f>
        <v>CAPTOPRIL 12,5 MG CP</v>
      </c>
      <c r="G23" s="8" t="str">
        <f>_xlfn.XLOOKUP($B23,[1]DADOS!$A$8:$A$70,[1]DADOS!$F$8:$F$70,"",0,1)</f>
        <v>CAPTOPRIL; 12,5 MG; COMPRIMIDO. - REGISTRADO NA ANVISA COMO MEDICAMENTO. | APRESENTAÇÃO: COMPRIMIDO</v>
      </c>
      <c r="H23" s="8" t="str">
        <f>_xlfn.XLOOKUP($B23,[1]DADOS!$A$8:$A$70,[1]DADOS!$H$8:$H$70,"",0,1)</f>
        <v>CMP</v>
      </c>
      <c r="I23" s="7">
        <f>IFERROR(_xlfn.XLOOKUP($B23,[1]DADOS!$A$8:$A$70,[1]DADOS!$M$8:$M$70,"",0,1),"0")</f>
        <v>3500</v>
      </c>
      <c r="J23" s="7">
        <v>0</v>
      </c>
      <c r="K23" s="7">
        <v>0</v>
      </c>
      <c r="L23" s="7">
        <f t="shared" si="0"/>
        <v>3500</v>
      </c>
      <c r="M23" s="7" t="s">
        <v>21</v>
      </c>
      <c r="N23" s="7" t="s">
        <v>21</v>
      </c>
      <c r="O23" s="9">
        <v>0.5</v>
      </c>
    </row>
    <row r="24" spans="2:15" ht="54.75" customHeight="1" x14ac:dyDescent="0.25">
      <c r="B24" s="7">
        <v>17</v>
      </c>
      <c r="C24" s="7">
        <f>_xlfn.XLOOKUP($B24,[1]DADOS!$A$8:$A$70,[1]DADOS!$C$8:$C$70,"",0,1)</f>
        <v>272454</v>
      </c>
      <c r="D24" s="7" t="str">
        <f>_xlfn.XLOOKUP($B24,[1]DADOS!$A$8:$A$70,[1]DADOS!$D$8:$D$70,"",0,1)</f>
        <v>EBF00796</v>
      </c>
      <c r="E24" s="7">
        <f>_xlfn.XLOOKUP($B24,[1]DADOS!$A$8:$A$70,[1]DADOS!$B$8:$B$70,"",0,1)</f>
        <v>402697</v>
      </c>
      <c r="F24" s="7" t="str">
        <f>_xlfn.XLOOKUP($B24,[1]DADOS!$A$8:$A$70,[1]DADOS!$E$8:$E$70,"",0,1)</f>
        <v>CARBAMAZEPINA 2% (20 MG/ML) XAROPE 100 ML FR</v>
      </c>
      <c r="G24" s="8" t="str">
        <f>_xlfn.XLOOKUP($B24,[1]DADOS!$A$8:$A$70,[1]DADOS!$F$8:$F$70,"",0,1)</f>
        <v xml:space="preserve">CARBAMAZEPINA; 20 MG/ML (2%); SUSPENSÃO ORAL. - REGISTRADO NA ANVISA COMO MEDICAMENTO. | APRESENTAÇÃO: FRASCO 100 ML </v>
      </c>
      <c r="H24" s="8" t="str">
        <f>_xlfn.XLOOKUP($B24,[1]DADOS!$A$8:$A$70,[1]DADOS!$H$8:$H$70,"",0,1)</f>
        <v>FR</v>
      </c>
      <c r="I24" s="7">
        <f>IFERROR(_xlfn.XLOOKUP($B24,[1]DADOS!$A$8:$A$70,[1]DADOS!$M$8:$M$70,"",0,1),"0")</f>
        <v>250</v>
      </c>
      <c r="J24" s="7">
        <v>0</v>
      </c>
      <c r="K24" s="7">
        <v>0</v>
      </c>
      <c r="L24" s="7">
        <f t="shared" si="0"/>
        <v>250</v>
      </c>
      <c r="M24" s="7" t="s">
        <v>21</v>
      </c>
      <c r="N24" s="7" t="s">
        <v>21</v>
      </c>
      <c r="O24" s="9">
        <v>0.5</v>
      </c>
    </row>
    <row r="25" spans="2:15" ht="54.75" customHeight="1" x14ac:dyDescent="0.25">
      <c r="B25" s="7">
        <v>18</v>
      </c>
      <c r="C25" s="7">
        <f>_xlfn.XLOOKUP($B25,[1]DADOS!$A$8:$A$70,[1]DADOS!$C$8:$C$70,"",0,1)</f>
        <v>267618</v>
      </c>
      <c r="D25" s="7" t="str">
        <f>_xlfn.XLOOKUP($B25,[1]DADOS!$A$8:$A$70,[1]DADOS!$D$8:$D$70,"",0,1)</f>
        <v>EBF00797</v>
      </c>
      <c r="E25" s="7">
        <f>_xlfn.XLOOKUP($B25,[1]DADOS!$A$8:$A$70,[1]DADOS!$B$8:$B$70,"",0,1)</f>
        <v>401278</v>
      </c>
      <c r="F25" s="7" t="str">
        <f>_xlfn.XLOOKUP($B25,[1]DADOS!$A$8:$A$70,[1]DADOS!$E$8:$E$70,"",0,1)</f>
        <v>CARBAMAZEPINA 200 MG CP</v>
      </c>
      <c r="G25" s="8" t="str">
        <f>_xlfn.XLOOKUP($B25,[1]DADOS!$A$8:$A$70,[1]DADOS!$F$8:$F$70,"",0,1)</f>
        <v>CARBAMAZEPINA; 200 MG; COMPRIMIDO. - REGISTRADO NA ANVISA COMO MEDICAMENTO. | APRESENTAÇÃO: COMPRIMIDO</v>
      </c>
      <c r="H25" s="8" t="str">
        <f>_xlfn.XLOOKUP($B25,[1]DADOS!$A$8:$A$70,[1]DADOS!$H$8:$H$70,"",0,1)</f>
        <v>CMP</v>
      </c>
      <c r="I25" s="7">
        <f>IFERROR(_xlfn.XLOOKUP($B25,[1]DADOS!$A$8:$A$70,[1]DADOS!$M$8:$M$70,"",0,1),"0")</f>
        <v>7000</v>
      </c>
      <c r="J25" s="7">
        <v>0</v>
      </c>
      <c r="K25" s="7">
        <v>0</v>
      </c>
      <c r="L25" s="7">
        <f t="shared" si="0"/>
        <v>7000</v>
      </c>
      <c r="M25" s="7" t="s">
        <v>21</v>
      </c>
      <c r="N25" s="7" t="s">
        <v>21</v>
      </c>
      <c r="O25" s="9">
        <v>0.5</v>
      </c>
    </row>
    <row r="26" spans="2:15" ht="54.75" customHeight="1" x14ac:dyDescent="0.25">
      <c r="B26" s="7">
        <v>19</v>
      </c>
      <c r="C26" s="7">
        <f>_xlfn.XLOOKUP($B26,[1]DADOS!$A$8:$A$70,[1]DADOS!$C$8:$C$70,"",0,1)</f>
        <v>267621</v>
      </c>
      <c r="D26" s="7" t="str">
        <f>_xlfn.XLOOKUP($B26,[1]DADOS!$A$8:$A$70,[1]DADOS!$D$8:$D$70,"",0,1)</f>
        <v>EBF00798</v>
      </c>
      <c r="E26" s="7">
        <f>_xlfn.XLOOKUP($B26,[1]DADOS!$A$8:$A$70,[1]DADOS!$B$8:$B$70,"",0,1)</f>
        <v>401450</v>
      </c>
      <c r="F26" s="7" t="str">
        <f>_xlfn.XLOOKUP($B26,[1]DADOS!$A$8:$A$70,[1]DADOS!$E$8:$E$70,"",0,1)</f>
        <v>CARBONATO DE LITIO 300 MG CP</v>
      </c>
      <c r="G26" s="8" t="str">
        <f>_xlfn.XLOOKUP($B26,[1]DADOS!$A$8:$A$70,[1]DADOS!$F$8:$F$70,"",0,1)</f>
        <v>CARBONATO DE LÍTIO; 300 MG; COMPRIMIDO. - REGISTRADO NA ANVISA COMO MEDICAMENTO. | APRESENTAÇÃO: COMPRIMIDO</v>
      </c>
      <c r="H26" s="8" t="str">
        <f>_xlfn.XLOOKUP($B26,[1]DADOS!$A$8:$A$70,[1]DADOS!$H$8:$H$70,"",0,1)</f>
        <v>CMP</v>
      </c>
      <c r="I26" s="7">
        <f>IFERROR(_xlfn.XLOOKUP($B26,[1]DADOS!$A$8:$A$70,[1]DADOS!$M$8:$M$70,"",0,1),"0")</f>
        <v>10300</v>
      </c>
      <c r="J26" s="7">
        <v>0</v>
      </c>
      <c r="K26" s="7">
        <v>0</v>
      </c>
      <c r="L26" s="7">
        <f t="shared" si="0"/>
        <v>10300</v>
      </c>
      <c r="M26" s="7" t="s">
        <v>21</v>
      </c>
      <c r="N26" s="7" t="s">
        <v>21</v>
      </c>
      <c r="O26" s="9">
        <v>0.5</v>
      </c>
    </row>
    <row r="27" spans="2:15" ht="54.75" customHeight="1" x14ac:dyDescent="0.25">
      <c r="B27" s="7">
        <v>20</v>
      </c>
      <c r="C27" s="7">
        <f>_xlfn.XLOOKUP($B27,[1]DADOS!$A$8:$A$70,[1]DADOS!$C$8:$C$70,"",0,1)</f>
        <v>448846</v>
      </c>
      <c r="D27" s="7" t="str">
        <f>_xlfn.XLOOKUP($B27,[1]DADOS!$A$8:$A$70,[1]DADOS!$D$8:$D$70,"",0,1)</f>
        <v>EBF01241</v>
      </c>
      <c r="E27" s="7">
        <f>_xlfn.XLOOKUP($B27,[1]DADOS!$A$8:$A$70,[1]DADOS!$B$8:$B$70,"",0,1)</f>
        <v>400413</v>
      </c>
      <c r="F27" s="7" t="str">
        <f>_xlfn.XLOOKUP($B27,[1]DADOS!$A$8:$A$70,[1]DADOS!$E$8:$E$70,"",0,1)</f>
        <v>CICLOFOSFAMIDA 50 MG CP</v>
      </c>
      <c r="G27" s="8" t="str">
        <f>_xlfn.XLOOKUP($B27,[1]DADOS!$A$8:$A$70,[1]DADOS!$F$8:$F$70,"",0,1)</f>
        <v>CICLOFOSFAMIDA; 50 MG; COMPRIMIDO REVESTIDO DE LIBERAÇÃO RETARDADA. - REGISTRADO NA ANVISA COMO MEDICAMENTO. | APRESENTAÇÃO: COMPRIMIDO</v>
      </c>
      <c r="H27" s="8" t="str">
        <f>_xlfn.XLOOKUP($B27,[1]DADOS!$A$8:$A$70,[1]DADOS!$H$8:$H$70,"",0,1)</f>
        <v>CMP</v>
      </c>
      <c r="I27" s="7">
        <f>IFERROR(_xlfn.XLOOKUP($B27,[1]DADOS!$A$8:$A$70,[1]DADOS!$M$8:$M$70,"",0,1),"0")</f>
        <v>6300</v>
      </c>
      <c r="J27" s="7">
        <v>0</v>
      </c>
      <c r="K27" s="7">
        <v>0</v>
      </c>
      <c r="L27" s="7">
        <f t="shared" si="0"/>
        <v>6300</v>
      </c>
      <c r="M27" s="7" t="s">
        <v>21</v>
      </c>
      <c r="N27" s="7" t="s">
        <v>21</v>
      </c>
      <c r="O27" s="9">
        <v>0.5</v>
      </c>
    </row>
    <row r="28" spans="2:15" ht="54.75" customHeight="1" x14ac:dyDescent="0.25">
      <c r="B28" s="7">
        <v>21</v>
      </c>
      <c r="C28" s="7">
        <f>_xlfn.XLOOKUP($B28,[1]DADOS!$A$8:$A$70,[1]DADOS!$C$8:$C$70,"",0,1)</f>
        <v>340152</v>
      </c>
      <c r="D28" s="7" t="str">
        <f>_xlfn.XLOOKUP($B28,[1]DADOS!$A$8:$A$70,[1]DADOS!$D$8:$D$70,"",0,1)</f>
        <v>EBF02922</v>
      </c>
      <c r="E28" s="7">
        <f>_xlfn.XLOOKUP($B28,[1]DADOS!$A$8:$A$70,[1]DADOS!$B$8:$B$70,"",0,1)</f>
        <v>402007</v>
      </c>
      <c r="F28" s="7" t="str">
        <f>_xlfn.XLOOKUP($B28,[1]DADOS!$A$8:$A$70,[1]DADOS!$E$8:$E$70,"",0,1)</f>
        <v>CICLOPIROX OLAMINA 10 MG SPRAY 30 ML</v>
      </c>
      <c r="G28" s="8" t="str">
        <f>_xlfn.XLOOKUP($B28,[1]DADOS!$A$8:$A$70,[1]DADOS!$F$8:$F$70,"",0,1)</f>
        <v>CICLOPIROX OLAMINA; 10 MG/ML (1%); SOLUÇÃO TÓPICA. - REGISTRADO NA ANVISA COMO MEDICAMENTO. | APRESENTAÇÃO: FRASCO 30 ML</v>
      </c>
      <c r="H28" s="8" t="str">
        <f>_xlfn.XLOOKUP($B28,[1]DADOS!$A$8:$A$70,[1]DADOS!$H$8:$H$70,"",0,1)</f>
        <v>FR</v>
      </c>
      <c r="I28" s="7">
        <f>IFERROR(_xlfn.XLOOKUP($B28,[1]DADOS!$A$8:$A$70,[1]DADOS!$M$8:$M$70,"",0,1),"0")</f>
        <v>60</v>
      </c>
      <c r="J28" s="7">
        <v>0</v>
      </c>
      <c r="K28" s="7">
        <v>0</v>
      </c>
      <c r="L28" s="7">
        <f t="shared" si="0"/>
        <v>60</v>
      </c>
      <c r="M28" s="7" t="s">
        <v>21</v>
      </c>
      <c r="N28" s="7" t="s">
        <v>21</v>
      </c>
      <c r="O28" s="9">
        <v>0.5</v>
      </c>
    </row>
    <row r="29" spans="2:15" ht="54.75" customHeight="1" x14ac:dyDescent="0.25">
      <c r="B29" s="7">
        <v>22</v>
      </c>
      <c r="C29" s="7">
        <f>_xlfn.XLOOKUP($B29,[1]DADOS!$A$8:$A$70,[1]DADOS!$C$8:$C$70,"",0,1)</f>
        <v>267522</v>
      </c>
      <c r="D29" s="7" t="str">
        <f>_xlfn.XLOOKUP($B29,[1]DADOS!$A$8:$A$70,[1]DADOS!$D$8:$D$70,"",0,1)</f>
        <v>EBF00810</v>
      </c>
      <c r="E29" s="7">
        <f>_xlfn.XLOOKUP($B29,[1]DADOS!$A$8:$A$70,[1]DADOS!$B$8:$B$70,"",0,1)</f>
        <v>401536</v>
      </c>
      <c r="F29" s="7" t="str">
        <f>_xlfn.XLOOKUP($B29,[1]DADOS!$A$8:$A$70,[1]DADOS!$E$8:$E$70,"",0,1)</f>
        <v>CLOMIPRAMINA CLORIDRATO 25 MG DG</v>
      </c>
      <c r="G29" s="8" t="str">
        <f>_xlfn.XLOOKUP($B29,[1]DADOS!$A$8:$A$70,[1]DADOS!$F$8:$F$70,"",0,1)</f>
        <v>CLORIDRATO DE CLOMIPRAMINA; 25 MG; COMPRIMIDO. - REGISTRADO NA ANVISA COMO MEDICAMENTO. | APRESENTAÇÃO: COMPRIMIDO</v>
      </c>
      <c r="H29" s="8" t="str">
        <f>_xlfn.XLOOKUP($B29,[1]DADOS!$A$8:$A$70,[1]DADOS!$H$8:$H$70,"",0,1)</f>
        <v>CMP</v>
      </c>
      <c r="I29" s="7">
        <f>IFERROR(_xlfn.XLOOKUP($B29,[1]DADOS!$A$8:$A$70,[1]DADOS!$M$8:$M$70,"",0,1),"0")</f>
        <v>150</v>
      </c>
      <c r="J29" s="7">
        <v>0</v>
      </c>
      <c r="K29" s="7">
        <v>0</v>
      </c>
      <c r="L29" s="7">
        <f t="shared" si="0"/>
        <v>150</v>
      </c>
      <c r="M29" s="7" t="s">
        <v>21</v>
      </c>
      <c r="N29" s="7" t="s">
        <v>21</v>
      </c>
      <c r="O29" s="9">
        <v>0.5</v>
      </c>
    </row>
    <row r="30" spans="2:15" ht="54.75" customHeight="1" x14ac:dyDescent="0.25">
      <c r="B30" s="7">
        <v>23</v>
      </c>
      <c r="C30" s="7">
        <f>_xlfn.XLOOKUP($B30,[1]DADOS!$A$8:$A$70,[1]DADOS!$C$8:$C$70,"",0,1)</f>
        <v>270119</v>
      </c>
      <c r="D30" s="7" t="str">
        <f>_xlfn.XLOOKUP($B30,[1]DADOS!$A$8:$A$70,[1]DADOS!$D$8:$D$70,"",0,1)</f>
        <v>EBF00803</v>
      </c>
      <c r="E30" s="7">
        <f>_xlfn.XLOOKUP($B30,[1]DADOS!$A$8:$A$70,[1]DADOS!$B$8:$B$70,"",0,1)</f>
        <v>401074</v>
      </c>
      <c r="F30" s="7" t="str">
        <f>_xlfn.XLOOKUP($B30,[1]DADOS!$A$8:$A$70,[1]DADOS!$E$8:$E$70,"",0,1)</f>
        <v>CLONAZEPAN 2 MG CP</v>
      </c>
      <c r="G30" s="8" t="str">
        <f>_xlfn.XLOOKUP($B30,[1]DADOS!$A$8:$A$70,[1]DADOS!$F$8:$F$70,"",0,1)</f>
        <v>CLONAZEPAM; 2 MG; COMPRIMIDO. - REGISTRADO NA ANVISA COMO MEDICAMENTO. | APRESENTAÇÃO: COMPRIMIDO</v>
      </c>
      <c r="H30" s="8" t="str">
        <f>_xlfn.XLOOKUP($B30,[1]DADOS!$A$8:$A$70,[1]DADOS!$H$8:$H$70,"",0,1)</f>
        <v>CMP</v>
      </c>
      <c r="I30" s="7">
        <f>IFERROR(_xlfn.XLOOKUP($B30,[1]DADOS!$A$8:$A$70,[1]DADOS!$M$8:$M$70,"",0,1),"0")</f>
        <v>10000</v>
      </c>
      <c r="J30" s="7">
        <v>0</v>
      </c>
      <c r="K30" s="7">
        <v>0</v>
      </c>
      <c r="L30" s="7">
        <f t="shared" si="0"/>
        <v>10000</v>
      </c>
      <c r="M30" s="7" t="s">
        <v>21</v>
      </c>
      <c r="N30" s="7" t="s">
        <v>21</v>
      </c>
      <c r="O30" s="9">
        <v>0.5</v>
      </c>
    </row>
    <row r="31" spans="2:15" ht="54.75" customHeight="1" x14ac:dyDescent="0.25">
      <c r="B31" s="7">
        <v>24</v>
      </c>
      <c r="C31" s="7">
        <f>_xlfn.XLOOKUP($B31,[1]DADOS!$A$8:$A$70,[1]DADOS!$C$8:$C$70,"",0,1)</f>
        <v>270120</v>
      </c>
      <c r="D31" s="7" t="str">
        <f>_xlfn.XLOOKUP($B31,[1]DADOS!$A$8:$A$70,[1]DADOS!$D$8:$D$70,"",0,1)</f>
        <v>EBF00805</v>
      </c>
      <c r="E31" s="7">
        <f>_xlfn.XLOOKUP($B31,[1]DADOS!$A$8:$A$70,[1]DADOS!$B$8:$B$70,"",0,1)</f>
        <v>400125</v>
      </c>
      <c r="F31" s="7" t="str">
        <f>_xlfn.XLOOKUP($B31,[1]DADOS!$A$8:$A$70,[1]DADOS!$E$8:$E$70,"",0,1)</f>
        <v>CLONAZEPAN 2,5 MG / ML 20 ML GTS FR</v>
      </c>
      <c r="G31" s="8" t="str">
        <f>_xlfn.XLOOKUP($B31,[1]DADOS!$A$8:$A$70,[1]DADOS!$F$8:$F$70,"",0,1)</f>
        <v xml:space="preserve">CLONAZEPAM; 2,5 MG/ML; SOLUÇÃO ORAL. - REGISTRADO NA ANVISA COMO MEDICAMENTO. | APRESENTAÇÃO: FRASCO 20 ML </v>
      </c>
      <c r="H31" s="8" t="str">
        <f>_xlfn.XLOOKUP($B31,[1]DADOS!$A$8:$A$70,[1]DADOS!$H$8:$H$70,"",0,1)</f>
        <v>FR</v>
      </c>
      <c r="I31" s="7">
        <f>IFERROR(_xlfn.XLOOKUP($B31,[1]DADOS!$A$8:$A$70,[1]DADOS!$M$8:$M$70,"",0,1),"0")</f>
        <v>1400</v>
      </c>
      <c r="J31" s="7">
        <v>0</v>
      </c>
      <c r="K31" s="7">
        <v>0</v>
      </c>
      <c r="L31" s="7">
        <f t="shared" si="0"/>
        <v>1400</v>
      </c>
      <c r="M31" s="7" t="s">
        <v>21</v>
      </c>
      <c r="N31" s="7" t="s">
        <v>21</v>
      </c>
      <c r="O31" s="9">
        <v>0.5</v>
      </c>
    </row>
    <row r="32" spans="2:15" ht="54.75" customHeight="1" x14ac:dyDescent="0.25">
      <c r="B32" s="7">
        <v>25</v>
      </c>
      <c r="C32" s="7">
        <f>_xlfn.XLOOKUP($B32,[1]DADOS!$A$8:$A$70,[1]DADOS!$C$8:$C$70,"",0,1)</f>
        <v>335100</v>
      </c>
      <c r="D32" s="7" t="str">
        <f>_xlfn.XLOOKUP($B32,[1]DADOS!$A$8:$A$70,[1]DADOS!$D$8:$D$70,"",0,1)</f>
        <v>EBF00173</v>
      </c>
      <c r="E32" s="7">
        <f>_xlfn.XLOOKUP($B32,[1]DADOS!$A$8:$A$70,[1]DADOS!$B$8:$B$70,"",0,1)</f>
        <v>401446</v>
      </c>
      <c r="F32" s="7" t="str">
        <f>_xlfn.XLOOKUP($B32,[1]DADOS!$A$8:$A$70,[1]DADOS!$E$8:$E$70,"",0,1)</f>
        <v>CLORANFENICOL 1000 MG FR/AP</v>
      </c>
      <c r="G32" s="8" t="str">
        <f>_xlfn.XLOOKUP($B32,[1]DADOS!$A$8:$A$70,[1]DADOS!$F$8:$F$70,"",0,1)</f>
        <v>SUCCINATO SÓDICO DE CLORANFENICOL; 1 G; PÓ LIOFILIZADO INJETÁVEL. - REGISTRADO NA ANVISA COMO MEDICAMENTO. | APRESENTAÇÃO: FRASCO-AMPOLA</v>
      </c>
      <c r="H32" s="8" t="str">
        <f>_xlfn.XLOOKUP($B32,[1]DADOS!$A$8:$A$70,[1]DADOS!$H$8:$H$70,"",0,1)</f>
        <v>FRA</v>
      </c>
      <c r="I32" s="7">
        <f>IFERROR(_xlfn.XLOOKUP($B32,[1]DADOS!$A$8:$A$70,[1]DADOS!$M$8:$M$70,"",0,1),"0")</f>
        <v>1000</v>
      </c>
      <c r="J32" s="7">
        <v>0</v>
      </c>
      <c r="K32" s="7">
        <v>0</v>
      </c>
      <c r="L32" s="7">
        <f t="shared" si="0"/>
        <v>1000</v>
      </c>
      <c r="M32" s="7" t="s">
        <v>21</v>
      </c>
      <c r="N32" s="7" t="s">
        <v>21</v>
      </c>
      <c r="O32" s="9">
        <v>0.5</v>
      </c>
    </row>
    <row r="33" spans="2:15" ht="54.75" customHeight="1" x14ac:dyDescent="0.25">
      <c r="B33" s="7">
        <v>26</v>
      </c>
      <c r="C33" s="7">
        <f>_xlfn.XLOOKUP($B33,[1]DADOS!$A$8:$A$70,[1]DADOS!$C$8:$C$70,"",0,1)</f>
        <v>602763</v>
      </c>
      <c r="D33" s="7" t="str">
        <f>_xlfn.XLOOKUP($B33,[1]DADOS!$A$8:$A$70,[1]DADOS!$D$8:$D$70,"",0,1)</f>
        <v>EBF00563</v>
      </c>
      <c r="E33" s="7">
        <f>_xlfn.XLOOKUP($B33,[1]DADOS!$A$8:$A$70,[1]DADOS!$B$8:$B$70,"",0,1)</f>
        <v>401737</v>
      </c>
      <c r="F33" s="7" t="str">
        <f>_xlfn.XLOOKUP($B33,[1]DADOS!$A$8:$A$70,[1]DADOS!$E$8:$E$70,"",0,1)</f>
        <v>CLORIDRATO DE DEXTROCETAMINA (ESCETAMINA); 50 MG/ML; SOLUCAO INJETAVEL; AMPOLA; 2 ML</v>
      </c>
      <c r="G33" s="8" t="str">
        <f>_xlfn.XLOOKUP($B33,[1]DADOS!$A$8:$A$70,[1]DADOS!$F$8:$F$70,"",0,1)</f>
        <v xml:space="preserve">CLORIDRATO DE ESCETAMINA (DEXTROCETAMINA); 50 MG/ML; SOLUÇÃO INJETÁVEL. - REGISTRADO NA ANVISA COMO MEDICAMENTO. | APRESENTAÇÃO: AMPOLA 2 ML </v>
      </c>
      <c r="H33" s="8" t="str">
        <f>_xlfn.XLOOKUP($B33,[1]DADOS!$A$8:$A$70,[1]DADOS!$H$8:$H$70,"",0,1)</f>
        <v>FRA</v>
      </c>
      <c r="I33" s="7">
        <f>IFERROR(_xlfn.XLOOKUP($B33,[1]DADOS!$A$8:$A$70,[1]DADOS!$M$8:$M$70,"",0,1),"0")</f>
        <v>3000</v>
      </c>
      <c r="J33" s="7">
        <v>0</v>
      </c>
      <c r="K33" s="7">
        <v>0</v>
      </c>
      <c r="L33" s="7">
        <f t="shared" si="0"/>
        <v>3000</v>
      </c>
      <c r="M33" s="7" t="s">
        <v>21</v>
      </c>
      <c r="N33" s="7" t="s">
        <v>21</v>
      </c>
      <c r="O33" s="9">
        <v>0.5</v>
      </c>
    </row>
    <row r="34" spans="2:15" ht="54.75" customHeight="1" x14ac:dyDescent="0.25">
      <c r="B34" s="7">
        <v>27</v>
      </c>
      <c r="C34" s="7">
        <f>_xlfn.XLOOKUP($B34,[1]DADOS!$A$8:$A$70,[1]DADOS!$C$8:$C$70,"",0,1)</f>
        <v>602763</v>
      </c>
      <c r="D34" s="7" t="str">
        <f>_xlfn.XLOOKUP($B34,[1]DADOS!$A$8:$A$70,[1]DADOS!$D$8:$D$70,"",0,1)</f>
        <v>EBF00564</v>
      </c>
      <c r="E34" s="7">
        <f>_xlfn.XLOOKUP($B34,[1]DADOS!$A$8:$A$70,[1]DADOS!$B$8:$B$70,"",0,1)</f>
        <v>401437</v>
      </c>
      <c r="F34" s="7" t="str">
        <f>_xlfn.XLOOKUP($B34,[1]DADOS!$A$8:$A$70,[1]DADOS!$E$8:$E$70,"",0,1)</f>
        <v>CLORIDRATO DE DEXTROCETAMINA (ESCETAMINA); 50 MG/ML; SOLUCAO INJETAVEL; FRASCO-AMPOLA; 10 ML</v>
      </c>
      <c r="G34" s="8" t="str">
        <f>_xlfn.XLOOKUP($B34,[1]DADOS!$A$8:$A$70,[1]DADOS!$F$8:$F$70,"",0,1)</f>
        <v>CLORIDRATO DE ESCETAMINA (DEXTROCETAMINA); 50 MG/ML; SOLUÇÃO INJETÁVEL. - REGISTRADO NA ANVISA COMO MEDICAMENTO. | APRESENTAÇÃO: FRASCO-AMPOLA 10 ML</v>
      </c>
      <c r="H34" s="8" t="str">
        <f>_xlfn.XLOOKUP($B34,[1]DADOS!$A$8:$A$70,[1]DADOS!$H$8:$H$70,"",0,1)</f>
        <v>FRA</v>
      </c>
      <c r="I34" s="7">
        <f>IFERROR(_xlfn.XLOOKUP($B34,[1]DADOS!$A$8:$A$70,[1]DADOS!$M$8:$M$70,"",0,1),"0")</f>
        <v>14400</v>
      </c>
      <c r="J34" s="7">
        <v>0</v>
      </c>
      <c r="K34" s="7">
        <v>0</v>
      </c>
      <c r="L34" s="7">
        <f t="shared" si="0"/>
        <v>14400</v>
      </c>
      <c r="M34" s="7" t="s">
        <v>21</v>
      </c>
      <c r="N34" s="7" t="s">
        <v>21</v>
      </c>
      <c r="O34" s="9">
        <v>0.5</v>
      </c>
    </row>
    <row r="35" spans="2:15" ht="54.75" customHeight="1" x14ac:dyDescent="0.25">
      <c r="B35" s="7">
        <v>28</v>
      </c>
      <c r="C35" s="7">
        <f>_xlfn.XLOOKUP($B35,[1]DADOS!$A$8:$A$70,[1]DADOS!$C$8:$C$70,"",0,1)</f>
        <v>268069</v>
      </c>
      <c r="D35" s="7" t="str">
        <f>_xlfn.XLOOKUP($B35,[1]DADOS!$A$8:$A$70,[1]DADOS!$D$8:$D$70,"",0,1)</f>
        <v>EBF00816</v>
      </c>
      <c r="E35" s="7">
        <f>_xlfn.XLOOKUP($B35,[1]DADOS!$A$8:$A$70,[1]DADOS!$B$8:$B$70,"",0,1)</f>
        <v>401830</v>
      </c>
      <c r="F35" s="7" t="str">
        <f>_xlfn.XLOOKUP($B35,[1]DADOS!$A$8:$A$70,[1]DADOS!$E$8:$E$70,"",0,1)</f>
        <v>CLORPROMAZINA 25 MG 5 ML AP</v>
      </c>
      <c r="G35" s="8" t="str">
        <f>_xlfn.XLOOKUP($B35,[1]DADOS!$A$8:$A$70,[1]DADOS!$F$8:$F$70,"",0,1)</f>
        <v xml:space="preserve">CLORIDRATO DE CLORPROMAZINA; 5 MG/ML; SOLUÇÃO INJETÁVEL. - REGISTRADO NA ANVISA COMO MEDICAMENTO. | APRESENTAÇÃO: AMPOLA 5 ML </v>
      </c>
      <c r="H35" s="8" t="str">
        <f>_xlfn.XLOOKUP($B35,[1]DADOS!$A$8:$A$70,[1]DADOS!$H$8:$H$70,"",0,1)</f>
        <v>AMP</v>
      </c>
      <c r="I35" s="7">
        <f>IFERROR(_xlfn.XLOOKUP($B35,[1]DADOS!$A$8:$A$70,[1]DADOS!$M$8:$M$70,"",0,1),"0")</f>
        <v>1440</v>
      </c>
      <c r="J35" s="7">
        <v>0</v>
      </c>
      <c r="K35" s="7">
        <v>0</v>
      </c>
      <c r="L35" s="7">
        <f t="shared" ref="L35:L81" si="1">I35+J35+K35</f>
        <v>1440</v>
      </c>
      <c r="M35" s="7" t="s">
        <v>21</v>
      </c>
      <c r="N35" s="7" t="s">
        <v>21</v>
      </c>
      <c r="O35" s="9">
        <v>0.5</v>
      </c>
    </row>
    <row r="36" spans="2:15" ht="54.75" customHeight="1" x14ac:dyDescent="0.25">
      <c r="B36" s="7">
        <v>29</v>
      </c>
      <c r="C36" s="7">
        <f>_xlfn.XLOOKUP($B36,[1]DADOS!$A$8:$A$70,[1]DADOS!$C$8:$C$70,"",0,1)</f>
        <v>267635</v>
      </c>
      <c r="D36" s="7" t="str">
        <f>_xlfn.XLOOKUP($B36,[1]DADOS!$A$8:$A$70,[1]DADOS!$D$8:$D$70,"",0,1)</f>
        <v>EBF00814</v>
      </c>
      <c r="E36" s="7">
        <f>_xlfn.XLOOKUP($B36,[1]DADOS!$A$8:$A$70,[1]DADOS!$B$8:$B$70,"",0,1)</f>
        <v>400523</v>
      </c>
      <c r="F36" s="7" t="str">
        <f>_xlfn.XLOOKUP($B36,[1]DADOS!$A$8:$A$70,[1]DADOS!$E$8:$E$70,"",0,1)</f>
        <v>CLORPROMAZINA 25 MG CP</v>
      </c>
      <c r="G36" s="8" t="str">
        <f>_xlfn.XLOOKUP($B36,[1]DADOS!$A$8:$A$70,[1]DADOS!$F$8:$F$70,"",0,1)</f>
        <v>CLORIDRATO DE CLORPROMAZINA; 25 MG; COMPRIMIDO. - REGISTRADO NA ANVISA COMO MEDICAMENTO. | APRESENTAÇÃO: COMPRIMIDO</v>
      </c>
      <c r="H36" s="8" t="str">
        <f>_xlfn.XLOOKUP($B36,[1]DADOS!$A$8:$A$70,[1]DADOS!$H$8:$H$70,"",0,1)</f>
        <v>CMP</v>
      </c>
      <c r="I36" s="7">
        <f>IFERROR(_xlfn.XLOOKUP($B36,[1]DADOS!$A$8:$A$70,[1]DADOS!$M$8:$M$70,"",0,1),"0")</f>
        <v>4900</v>
      </c>
      <c r="J36" s="7">
        <v>0</v>
      </c>
      <c r="K36" s="7">
        <v>0</v>
      </c>
      <c r="L36" s="7">
        <f t="shared" si="1"/>
        <v>4900</v>
      </c>
      <c r="M36" s="7" t="s">
        <v>21</v>
      </c>
      <c r="N36" s="7" t="s">
        <v>21</v>
      </c>
      <c r="O36" s="9">
        <v>0.5</v>
      </c>
    </row>
    <row r="37" spans="2:15" ht="54.75" customHeight="1" x14ac:dyDescent="0.25">
      <c r="B37" s="7">
        <v>30</v>
      </c>
      <c r="C37" s="7">
        <f>_xlfn.XLOOKUP($B37,[1]DADOS!$A$8:$A$70,[1]DADOS!$C$8:$C$70,"",0,1)</f>
        <v>340207</v>
      </c>
      <c r="D37" s="7" t="str">
        <f>_xlfn.XLOOKUP($B37,[1]DADOS!$A$8:$A$70,[1]DADOS!$D$8:$D$70,"",0,1)</f>
        <v>EBF00815</v>
      </c>
      <c r="E37" s="7">
        <f>_xlfn.XLOOKUP($B37,[1]DADOS!$A$8:$A$70,[1]DADOS!$B$8:$B$70,"",0,1)</f>
        <v>401361</v>
      </c>
      <c r="F37" s="7" t="str">
        <f>_xlfn.XLOOKUP($B37,[1]DADOS!$A$8:$A$70,[1]DADOS!$E$8:$E$70,"",0,1)</f>
        <v>CLORPROMAZINA 4% (40 MG / ML) GTS 20 ML FR</v>
      </c>
      <c r="G37" s="8" t="str">
        <f>_xlfn.XLOOKUP($B37,[1]DADOS!$A$8:$A$70,[1]DADOS!$F$8:$F$70,"",0,1)</f>
        <v xml:space="preserve">CLORIDRATO DE CLORPROMAZINA; 40 MG/ML (4%); SOLUÇÃO ORAL. - REGISTRADO NA ANVISA COMO MEDICAMENTO. | APRESENTAÇÃO: FRASCO 20 ML </v>
      </c>
      <c r="H37" s="8" t="str">
        <f>_xlfn.XLOOKUP($B37,[1]DADOS!$A$8:$A$70,[1]DADOS!$H$8:$H$70,"",0,1)</f>
        <v>FR</v>
      </c>
      <c r="I37" s="7">
        <f>IFERROR(_xlfn.XLOOKUP($B37,[1]DADOS!$A$8:$A$70,[1]DADOS!$M$8:$M$70,"",0,1),"0")</f>
        <v>110</v>
      </c>
      <c r="J37" s="7">
        <v>0</v>
      </c>
      <c r="K37" s="7">
        <v>0</v>
      </c>
      <c r="L37" s="7">
        <f t="shared" si="1"/>
        <v>110</v>
      </c>
      <c r="M37" s="7" t="s">
        <v>21</v>
      </c>
      <c r="N37" s="7" t="s">
        <v>21</v>
      </c>
      <c r="O37" s="9">
        <v>0.5</v>
      </c>
    </row>
    <row r="38" spans="2:15" ht="54.75" customHeight="1" x14ac:dyDescent="0.25">
      <c r="B38" s="7">
        <v>31</v>
      </c>
      <c r="C38" s="7">
        <f>_xlfn.XLOOKUP($B38,[1]DADOS!$A$8:$A$70,[1]DADOS!$C$8:$C$70,"",0,1)</f>
        <v>267638</v>
      </c>
      <c r="D38" s="7" t="str">
        <f>_xlfn.XLOOKUP($B38,[1]DADOS!$A$8:$A$70,[1]DADOS!$D$8:$D$70,"",0,1)</f>
        <v>EBF00813</v>
      </c>
      <c r="E38" s="7">
        <f>_xlfn.XLOOKUP($B38,[1]DADOS!$A$8:$A$70,[1]DADOS!$B$8:$B$70,"",0,1)</f>
        <v>401896</v>
      </c>
      <c r="F38" s="7" t="str">
        <f>_xlfn.XLOOKUP($B38,[1]DADOS!$A$8:$A$70,[1]DADOS!$E$8:$E$70,"",0,1)</f>
        <v>CLORPROMAZINA CLORIDRATO 100 MG CP</v>
      </c>
      <c r="G38" s="8" t="str">
        <f>_xlfn.XLOOKUP($B38,[1]DADOS!$A$8:$A$70,[1]DADOS!$F$8:$F$70,"",0,1)</f>
        <v>CLORIDRATO DE CLORPROMAZINA; 100 MG; COMPRIMIDO. - REGISTRADO NA ANVISA COMO MEDICAMENTO. | APRESENTAÇÃO: COMPRIMIDO</v>
      </c>
      <c r="H38" s="8" t="str">
        <f>_xlfn.XLOOKUP($B38,[1]DADOS!$A$8:$A$70,[1]DADOS!$H$8:$H$70,"",0,1)</f>
        <v>CMP</v>
      </c>
      <c r="I38" s="7">
        <f>IFERROR(_xlfn.XLOOKUP($B38,[1]DADOS!$A$8:$A$70,[1]DADOS!$M$8:$M$70,"",0,1),"0")</f>
        <v>2800</v>
      </c>
      <c r="J38" s="7">
        <v>0</v>
      </c>
      <c r="K38" s="7">
        <v>0</v>
      </c>
      <c r="L38" s="7">
        <f t="shared" si="1"/>
        <v>2800</v>
      </c>
      <c r="M38" s="7" t="s">
        <v>21</v>
      </c>
      <c r="N38" s="7" t="s">
        <v>21</v>
      </c>
      <c r="O38" s="9">
        <v>0.5</v>
      </c>
    </row>
    <row r="39" spans="2:15" ht="54.75" customHeight="1" x14ac:dyDescent="0.25">
      <c r="B39" s="7">
        <v>32</v>
      </c>
      <c r="C39" s="7">
        <f>_xlfn.XLOOKUP($B39,[1]DADOS!$A$8:$A$70,[1]DADOS!$C$8:$C$70,"",0,1)</f>
        <v>272420</v>
      </c>
      <c r="D39" s="7" t="str">
        <f>_xlfn.XLOOKUP($B39,[1]DADOS!$A$8:$A$70,[1]DADOS!$D$8:$D$70,"",0,1)</f>
        <v>EBF01090</v>
      </c>
      <c r="E39" s="7">
        <f>_xlfn.XLOOKUP($B39,[1]DADOS!$A$8:$A$70,[1]DADOS!$B$8:$B$70,"",0,1)</f>
        <v>400053</v>
      </c>
      <c r="F39" s="7" t="str">
        <f>_xlfn.XLOOKUP($B39,[1]DADOS!$A$8:$A$70,[1]DADOS!$E$8:$E$70,"",0,1)</f>
        <v>CLORTALIDONA 50 MG CP</v>
      </c>
      <c r="G39" s="8" t="str">
        <f>_xlfn.XLOOKUP($B39,[1]DADOS!$A$8:$A$70,[1]DADOS!$F$8:$F$70,"",0,1)</f>
        <v>CLORTALIDONA; 50 MG; COMPRIMIDO. - REGISTRADO NA ANVISA COMO MEDICAMENTO. | APRESENTAÇÃO: COMPRIMIDO</v>
      </c>
      <c r="H39" s="8" t="str">
        <f>_xlfn.XLOOKUP($B39,[1]DADOS!$A$8:$A$70,[1]DADOS!$H$8:$H$70,"",0,1)</f>
        <v>CMP</v>
      </c>
      <c r="I39" s="7">
        <f>IFERROR(_xlfn.XLOOKUP($B39,[1]DADOS!$A$8:$A$70,[1]DADOS!$M$8:$M$70,"",0,1),"0")</f>
        <v>350</v>
      </c>
      <c r="J39" s="7">
        <v>0</v>
      </c>
      <c r="K39" s="7">
        <v>0</v>
      </c>
      <c r="L39" s="7">
        <f t="shared" si="1"/>
        <v>350</v>
      </c>
      <c r="M39" s="7" t="s">
        <v>21</v>
      </c>
      <c r="N39" s="7" t="s">
        <v>21</v>
      </c>
      <c r="O39" s="9">
        <v>0.5</v>
      </c>
    </row>
    <row r="40" spans="2:15" ht="54.75" customHeight="1" x14ac:dyDescent="0.25">
      <c r="B40" s="7">
        <v>33</v>
      </c>
      <c r="C40" s="7">
        <f>_xlfn.XLOOKUP($B40,[1]DADOS!$A$8:$A$70,[1]DADOS!$C$8:$C$70,"",0,1)</f>
        <v>272431</v>
      </c>
      <c r="D40" s="7" t="str">
        <f>_xlfn.XLOOKUP($B40,[1]DADOS!$A$8:$A$70,[1]DADOS!$D$8:$D$70,"",0,1)</f>
        <v>EBF00843</v>
      </c>
      <c r="E40" s="7">
        <f>_xlfn.XLOOKUP($B40,[1]DADOS!$A$8:$A$70,[1]DADOS!$B$8:$B$70,"",0,1)</f>
        <v>401992</v>
      </c>
      <c r="F40" s="7" t="str">
        <f>_xlfn.XLOOKUP($B40,[1]DADOS!$A$8:$A$70,[1]DADOS!$E$8:$E$70,"",0,1)</f>
        <v>CLOZAPINA 100 MG CP</v>
      </c>
      <c r="G40" s="8" t="str">
        <f>_xlfn.XLOOKUP($B40,[1]DADOS!$A$8:$A$70,[1]DADOS!$F$8:$F$70,"",0,1)</f>
        <v>CLOZAPINA; 100 MG; COMPRIMIDO. - REGISTRADO NA ANVISA COMO MEDICAMENTO. | APRESENTAÇÃO: COMPRIMIDO</v>
      </c>
      <c r="H40" s="8" t="str">
        <f>_xlfn.XLOOKUP($B40,[1]DADOS!$A$8:$A$70,[1]DADOS!$H$8:$H$70,"",0,1)</f>
        <v>CMP</v>
      </c>
      <c r="I40" s="7">
        <f>IFERROR(_xlfn.XLOOKUP($B40,[1]DADOS!$A$8:$A$70,[1]DADOS!$M$8:$M$70,"",0,1),"0")</f>
        <v>8640</v>
      </c>
      <c r="J40" s="7">
        <v>0</v>
      </c>
      <c r="K40" s="7">
        <v>0</v>
      </c>
      <c r="L40" s="7">
        <f t="shared" si="1"/>
        <v>8640</v>
      </c>
      <c r="M40" s="7" t="s">
        <v>21</v>
      </c>
      <c r="N40" s="7" t="s">
        <v>21</v>
      </c>
      <c r="O40" s="9">
        <v>0.5</v>
      </c>
    </row>
    <row r="41" spans="2:15" ht="54.75" customHeight="1" x14ac:dyDescent="0.25">
      <c r="B41" s="7">
        <v>34</v>
      </c>
      <c r="C41" s="7">
        <f>_xlfn.XLOOKUP($B41,[1]DADOS!$A$8:$A$70,[1]DADOS!$C$8:$C$70,"",0,1)</f>
        <v>272429</v>
      </c>
      <c r="D41" s="7" t="str">
        <f>_xlfn.XLOOKUP($B41,[1]DADOS!$A$8:$A$70,[1]DADOS!$D$8:$D$70,"",0,1)</f>
        <v>EBF00844</v>
      </c>
      <c r="E41" s="7">
        <f>_xlfn.XLOOKUP($B41,[1]DADOS!$A$8:$A$70,[1]DADOS!$B$8:$B$70,"",0,1)</f>
        <v>402448</v>
      </c>
      <c r="F41" s="7" t="str">
        <f>_xlfn.XLOOKUP($B41,[1]DADOS!$A$8:$A$70,[1]DADOS!$E$8:$E$70,"",0,1)</f>
        <v>CLOZAPINA 25 MG CP</v>
      </c>
      <c r="G41" s="8" t="str">
        <f>_xlfn.XLOOKUP($B41,[1]DADOS!$A$8:$A$70,[1]DADOS!$F$8:$F$70,"",0,1)</f>
        <v>CLOZAPINA; 25 MG; COMPRIMIDO. - REGISTRADO NA ANVISA COMO MEDICAMENTO. | APRESENTAÇÃO: COMPRIMIDO</v>
      </c>
      <c r="H41" s="8" t="str">
        <f>_xlfn.XLOOKUP($B41,[1]DADOS!$A$8:$A$70,[1]DADOS!$H$8:$H$70,"",0,1)</f>
        <v>CMP</v>
      </c>
      <c r="I41" s="7">
        <f>IFERROR(_xlfn.XLOOKUP($B41,[1]DADOS!$A$8:$A$70,[1]DADOS!$M$8:$M$70,"",0,1),"0")</f>
        <v>1700</v>
      </c>
      <c r="J41" s="7">
        <v>0</v>
      </c>
      <c r="K41" s="7">
        <v>0</v>
      </c>
      <c r="L41" s="7">
        <f t="shared" si="1"/>
        <v>1700</v>
      </c>
      <c r="M41" s="7" t="s">
        <v>21</v>
      </c>
      <c r="N41" s="7" t="s">
        <v>21</v>
      </c>
      <c r="O41" s="9">
        <v>0.5</v>
      </c>
    </row>
    <row r="42" spans="2:15" ht="54.75" customHeight="1" x14ac:dyDescent="0.25">
      <c r="B42" s="7">
        <v>35</v>
      </c>
      <c r="C42" s="7">
        <f>_xlfn.XLOOKUP($B42,[1]DADOS!$A$8:$A$70,[1]DADOS!$C$8:$C$70,"",0,1)</f>
        <v>275888</v>
      </c>
      <c r="D42" s="7" t="str">
        <f>_xlfn.XLOOKUP($B42,[1]DADOS!$A$8:$A$70,[1]DADOS!$D$8:$D$70,"",0,1)</f>
        <v>EBF00146</v>
      </c>
      <c r="E42" s="7">
        <f>_xlfn.XLOOKUP($B42,[1]DADOS!$A$8:$A$70,[1]DADOS!$B$8:$B$70,"",0,1)</f>
        <v>401715</v>
      </c>
      <c r="F42" s="7" t="str">
        <f>_xlfn.XLOOKUP($B42,[1]DADOS!$A$8:$A$70,[1]DADOS!$E$8:$E$70,"",0,1)</f>
        <v>COLISTINA 150 MG FR/AP (POLIMIXINA E)</v>
      </c>
      <c r="G42" s="8" t="str">
        <f>_xlfn.XLOOKUP($B42,[1]DADOS!$A$8:$A$70,[1]DADOS!$F$8:$F$70,"",0,1)</f>
        <v>COLISTIMETATO DE SÓDIO 4.500.000 UI (COLISTINA 150 MG); PÓ LIOFILIZADO INJETÁVEL. - REGISTRADO NA ANVISA COMO MEDICAMENTO. | APRESENTAÇÃO: FRASCO-AMPOLA</v>
      </c>
      <c r="H42" s="8" t="str">
        <f>_xlfn.XLOOKUP($B42,[1]DADOS!$A$8:$A$70,[1]DADOS!$H$8:$H$70,"",0,1)</f>
        <v>FRA</v>
      </c>
      <c r="I42" s="7">
        <f>IFERROR(_xlfn.XLOOKUP($B42,[1]DADOS!$A$8:$A$70,[1]DADOS!$M$8:$M$70,"",0,1),"0")</f>
        <v>310</v>
      </c>
      <c r="J42" s="7">
        <v>0</v>
      </c>
      <c r="K42" s="7">
        <v>0</v>
      </c>
      <c r="L42" s="7">
        <f t="shared" si="1"/>
        <v>310</v>
      </c>
      <c r="M42" s="7" t="s">
        <v>21</v>
      </c>
      <c r="N42" s="7" t="s">
        <v>21</v>
      </c>
      <c r="O42" s="9">
        <v>0.5</v>
      </c>
    </row>
    <row r="43" spans="2:15" ht="54.75" customHeight="1" x14ac:dyDescent="0.25">
      <c r="B43" s="7">
        <v>36</v>
      </c>
      <c r="C43" s="7">
        <f>_xlfn.XLOOKUP($B43,[1]DADOS!$A$8:$A$70,[1]DADOS!$C$8:$C$70,"",0,1)</f>
        <v>365509</v>
      </c>
      <c r="D43" s="7" t="str">
        <f>_xlfn.XLOOKUP($B43,[1]DADOS!$A$8:$A$70,[1]DADOS!$D$8:$D$70,"",0,1)</f>
        <v>EBF02212</v>
      </c>
      <c r="E43" s="7">
        <f>_xlfn.XLOOKUP($B43,[1]DADOS!$A$8:$A$70,[1]DADOS!$B$8:$B$70,"",0,1)</f>
        <v>403761</v>
      </c>
      <c r="F43" s="7" t="str">
        <f>_xlfn.XLOOKUP($B43,[1]DADOS!$A$8:$A$70,[1]DADOS!$E$8:$E$70,"",0,1)</f>
        <v>CUSTODIOL SOLUÇÃO HTK (HISTIDINA-TRIPTOFANO-CETOGLUTARATO)</v>
      </c>
      <c r="G43" s="8" t="str">
        <f>_xlfn.XLOOKUP($B43,[1]DADOS!$A$8:$A$70,[1]DADOS!$F$8:$F$70,"",0,1)</f>
        <v>SOLUÇÃO PARA CONSERVAÇÃO DE ÓRGÃOS; TIPO HTK (HISTIDINA, TRIPTOFANO E CETOGLUTARATO); COMPOSIÇÃO: HISTIDINA 2,7929% + MANITOL 0,5465% + HIDROCLORETO DE HISTIDINA HIDRATADO 0,3773 + CLORETO DE SÓDIO 0,0876% + CLORETO DE MAGNÉSIO HEXAHIDRATADO 0,8132% + CLORETO DE POTÁSSIO 0,0671% + TRIPTOFANO 0,0408% + HIDROGENATO DE POTÁSSIO 2-CETOGLUTARATO 0,0184% + CLORETO DE CÁLCIO HIDRATADO 0,0002% + ÁGUA PARA INJETÁVEIS Q.S.P 100 ML; SOLUÇÃO PARA PERFUSÃO ESTÉRIL E APIROGÊNICA.. - REGISTRADO NA ANVISA COMO MEDICAMENTO. | APRESENTAÇÃO: BOLSA 1.000 ML</v>
      </c>
      <c r="H43" s="8" t="str">
        <f>_xlfn.XLOOKUP($B43,[1]DADOS!$A$8:$A$70,[1]DADOS!$H$8:$H$70,"",0,1)</f>
        <v>BLS</v>
      </c>
      <c r="I43" s="7">
        <f>IFERROR(_xlfn.XLOOKUP($B43,[1]DADOS!$A$8:$A$70,[1]DADOS!$M$8:$M$70,"",0,1),"0")</f>
        <v>40</v>
      </c>
      <c r="J43" s="7">
        <v>0</v>
      </c>
      <c r="K43" s="7">
        <v>0</v>
      </c>
      <c r="L43" s="7">
        <f t="shared" si="1"/>
        <v>40</v>
      </c>
      <c r="M43" s="7" t="s">
        <v>21</v>
      </c>
      <c r="N43" s="7" t="s">
        <v>21</v>
      </c>
      <c r="O43" s="9">
        <v>0.5</v>
      </c>
    </row>
    <row r="44" spans="2:15" ht="54.75" customHeight="1" x14ac:dyDescent="0.25">
      <c r="B44" s="7">
        <v>37</v>
      </c>
      <c r="C44" s="7">
        <f>_xlfn.XLOOKUP($B44,[1]DADOS!$A$8:$A$70,[1]DADOS!$C$8:$C$70,"",0,1)</f>
        <v>272475</v>
      </c>
      <c r="D44" s="7" t="str">
        <f>_xlfn.XLOOKUP($B44,[1]DADOS!$A$8:$A$70,[1]DADOS!$D$8:$D$70,"",0,1)</f>
        <v>EBF02607</v>
      </c>
      <c r="E44" s="7">
        <f>_xlfn.XLOOKUP($B44,[1]DADOS!$A$8:$A$70,[1]DADOS!$B$8:$B$70,"",0,1)</f>
        <v>401344</v>
      </c>
      <c r="F44" s="7" t="str">
        <f>_xlfn.XLOOKUP($B44,[1]DADOS!$A$8:$A$70,[1]DADOS!$E$8:$E$70,"",0,1)</f>
        <v>DANTROLENO SODICO 20 MG</v>
      </c>
      <c r="G44" s="8" t="str">
        <f>_xlfn.XLOOKUP($B44,[1]DADOS!$A$8:$A$70,[1]DADOS!$F$8:$F$70,"",0,1)</f>
        <v>DANTROLENO SÓDICO; 20 MG; PÓ LIOFILIZADO INJETÁVEL. - REGISTRADO NA ANVISA COMO MEDICAMENTO. | APRESENTAÇÃO: FRASCO-AMPOLA</v>
      </c>
      <c r="H44" s="8" t="str">
        <f>_xlfn.XLOOKUP($B44,[1]DADOS!$A$8:$A$70,[1]DADOS!$H$8:$H$70,"",0,1)</f>
        <v>FRA</v>
      </c>
      <c r="I44" s="7">
        <f>IFERROR(_xlfn.XLOOKUP($B44,[1]DADOS!$A$8:$A$70,[1]DADOS!$M$8:$M$70,"",0,1),"0")</f>
        <v>165</v>
      </c>
      <c r="J44" s="7">
        <v>0</v>
      </c>
      <c r="K44" s="7">
        <v>0</v>
      </c>
      <c r="L44" s="7">
        <f t="shared" si="1"/>
        <v>165</v>
      </c>
      <c r="M44" s="7" t="s">
        <v>21</v>
      </c>
      <c r="N44" s="7" t="s">
        <v>21</v>
      </c>
      <c r="O44" s="9">
        <v>0.5</v>
      </c>
    </row>
    <row r="45" spans="2:15" ht="54.75" customHeight="1" x14ac:dyDescent="0.25">
      <c r="B45" s="7">
        <v>38</v>
      </c>
      <c r="C45" s="7" t="str">
        <f>_xlfn.XLOOKUP($B45,[1]DADOS!$A$8:$A$70,[1]DADOS!$C$8:$C$70,"",0,1)</f>
        <v xml:space="preserve">	432908</v>
      </c>
      <c r="D45" s="7" t="str">
        <f>_xlfn.XLOOKUP($B45,[1]DADOS!$A$8:$A$70,[1]DADOS!$D$8:$D$70,"",0,1)</f>
        <v>EBF03570</v>
      </c>
      <c r="E45" s="7">
        <f>_xlfn.XLOOKUP($B45,[1]DADOS!$A$8:$A$70,[1]DADOS!$B$8:$B$70,"",0,1)</f>
        <v>405701</v>
      </c>
      <c r="F45" s="7" t="str">
        <f>_xlfn.XLOOKUP($B45,[1]DADOS!$A$8:$A$70,[1]DADOS!$E$8:$E$70,"",0,1)</f>
        <v>DAPAGLIFLOZINA 10 MG CPR</v>
      </c>
      <c r="G45" s="8" t="str">
        <f>_xlfn.XLOOKUP($B45,[1]DADOS!$A$8:$A$70,[1]DADOS!$F$8:$F$70,"",0,1)</f>
        <v>DAPAGLIFLOZINA; 10 MG; COMPRIMIDO REVESTIDO. - REGISTRADO NA ANVISA COMO MEDICAMENTO</v>
      </c>
      <c r="H45" s="8" t="str">
        <f>_xlfn.XLOOKUP($B45,[1]DADOS!$A$8:$A$70,[1]DADOS!$H$8:$H$70,"",0,1)</f>
        <v>CPR</v>
      </c>
      <c r="I45" s="7">
        <f>IFERROR(_xlfn.XLOOKUP($B45,[1]DADOS!$A$8:$A$70,[1]DADOS!$M$8:$M$70,"",0,1),"0")</f>
        <v>5400</v>
      </c>
      <c r="J45" s="7">
        <v>0</v>
      </c>
      <c r="K45" s="7">
        <v>0</v>
      </c>
      <c r="L45" s="7">
        <f t="shared" si="1"/>
        <v>5400</v>
      </c>
      <c r="M45" s="7" t="s">
        <v>21</v>
      </c>
      <c r="N45" s="7" t="s">
        <v>21</v>
      </c>
      <c r="O45" s="9">
        <v>0.5</v>
      </c>
    </row>
    <row r="46" spans="2:15" ht="54.75" customHeight="1" x14ac:dyDescent="0.25">
      <c r="B46" s="7">
        <v>39</v>
      </c>
      <c r="C46" s="7">
        <f>_xlfn.XLOOKUP($B46,[1]DADOS!$A$8:$A$70,[1]DADOS!$C$8:$C$70,"",0,1)</f>
        <v>359135</v>
      </c>
      <c r="D46" s="7" t="str">
        <f>_xlfn.XLOOKUP($B46,[1]DADOS!$A$8:$A$70,[1]DADOS!$D$8:$D$70,"",0,1)</f>
        <v>EBF01293</v>
      </c>
      <c r="E46" s="7">
        <f>_xlfn.XLOOKUP($B46,[1]DADOS!$A$8:$A$70,[1]DADOS!$B$8:$B$70,"",0,1)</f>
        <v>405698</v>
      </c>
      <c r="F46" s="7" t="str">
        <f>_xlfn.XLOOKUP($B46,[1]DADOS!$A$8:$A$70,[1]DADOS!$E$8:$E$70,"",0,1)</f>
        <v>DASATINIBE 20 MG CMP</v>
      </c>
      <c r="G46" s="8" t="str">
        <f>_xlfn.XLOOKUP($B46,[1]DADOS!$A$8:$A$70,[1]DADOS!$F$8:$F$70,"",0,1)</f>
        <v>DASATINIBE; 20 MG; COMPRIMIDO - REGISTRADO NA ANVISA COMO MEDICAMENTO</v>
      </c>
      <c r="H46" s="8" t="str">
        <f>_xlfn.XLOOKUP($B46,[1]DADOS!$A$8:$A$70,[1]DADOS!$H$8:$H$70,"",0,1)</f>
        <v>CMP</v>
      </c>
      <c r="I46" s="7">
        <f>IFERROR(_xlfn.XLOOKUP($B46,[1]DADOS!$A$8:$A$70,[1]DADOS!$M$8:$M$70,"",0,1),"0")</f>
        <v>1080</v>
      </c>
      <c r="J46" s="7">
        <v>0</v>
      </c>
      <c r="K46" s="7">
        <v>0</v>
      </c>
      <c r="L46" s="7">
        <f t="shared" si="1"/>
        <v>1080</v>
      </c>
      <c r="M46" s="7" t="s">
        <v>21</v>
      </c>
      <c r="N46" s="7" t="s">
        <v>21</v>
      </c>
      <c r="O46" s="9">
        <v>0.5</v>
      </c>
    </row>
    <row r="47" spans="2:15" ht="54.75" customHeight="1" x14ac:dyDescent="0.25">
      <c r="B47" s="7">
        <v>40</v>
      </c>
      <c r="C47" s="7">
        <f>_xlfn.XLOOKUP($B47,[1]DADOS!$A$8:$A$70,[1]DADOS!$C$8:$C$70,"",0,1)</f>
        <v>268074</v>
      </c>
      <c r="D47" s="7" t="str">
        <f>_xlfn.XLOOKUP($B47,[1]DADOS!$A$8:$A$70,[1]DADOS!$D$8:$D$70,"",0,1)</f>
        <v>EBF00730</v>
      </c>
      <c r="E47" s="7">
        <f>_xlfn.XLOOKUP($B47,[1]DADOS!$A$8:$A$70,[1]DADOS!$B$8:$B$70,"",0,1)</f>
        <v>400199</v>
      </c>
      <c r="F47" s="7" t="str">
        <f>_xlfn.XLOOKUP($B47,[1]DADOS!$A$8:$A$70,[1]DADOS!$E$8:$E$70,"",0,1)</f>
        <v>DESMOPRESSINA ACETATO 0,1 MG / ML SOLUCAO NASAL ACOMPANHADO DE 2 TUBULOS CALIBRADOS (DDAVP)</v>
      </c>
      <c r="G47" s="8" t="str">
        <f>_xlfn.XLOOKUP($B47,[1]DADOS!$A$8:$A$70,[1]DADOS!$F$8:$F$70,"",0,1)</f>
        <v>ACETATO DE DESMOPRESSINA; 0,1 MG/ML; SOLUÇÃO NASAL. - REGISTRADO NA ANVISA COMO MEDICAMENTO. | APRESENTAÇÃO: FRASCO + CÂNULA 2,5 ML</v>
      </c>
      <c r="H47" s="8" t="str">
        <f>_xlfn.XLOOKUP($B47,[1]DADOS!$A$8:$A$70,[1]DADOS!$H$8:$H$70,"",0,1)</f>
        <v>FR</v>
      </c>
      <c r="I47" s="7">
        <f>IFERROR(_xlfn.XLOOKUP($B47,[1]DADOS!$A$8:$A$70,[1]DADOS!$M$8:$M$70,"",0,1),"0")</f>
        <v>200</v>
      </c>
      <c r="J47" s="7">
        <v>0</v>
      </c>
      <c r="K47" s="7">
        <v>0</v>
      </c>
      <c r="L47" s="7">
        <f t="shared" si="1"/>
        <v>200</v>
      </c>
      <c r="M47" s="7" t="s">
        <v>21</v>
      </c>
      <c r="N47" s="7" t="s">
        <v>21</v>
      </c>
      <c r="O47" s="9">
        <v>0.5</v>
      </c>
    </row>
    <row r="48" spans="2:15" ht="54.75" customHeight="1" x14ac:dyDescent="0.25">
      <c r="B48" s="7">
        <v>41</v>
      </c>
      <c r="C48" s="7">
        <f>_xlfn.XLOOKUP($B48,[1]DADOS!$A$8:$A$70,[1]DADOS!$C$8:$C$70,"",0,1)</f>
        <v>352204</v>
      </c>
      <c r="D48" s="7" t="str">
        <f>_xlfn.XLOOKUP($B48,[1]DADOS!$A$8:$A$70,[1]DADOS!$D$8:$D$70,"",0,1)</f>
        <v>EBF00562</v>
      </c>
      <c r="E48" s="7">
        <f>_xlfn.XLOOKUP($B48,[1]DADOS!$A$8:$A$70,[1]DADOS!$B$8:$B$70,"",0,1)</f>
        <v>402502</v>
      </c>
      <c r="F48" s="7" t="str">
        <f>_xlfn.XLOOKUP($B48,[1]DADOS!$A$8:$A$70,[1]DADOS!$E$8:$E$70,"",0,1)</f>
        <v>DEXMEDETOMIDINA CLORIDRATO 100 MCG / ML FR / AP 2 ML</v>
      </c>
      <c r="G48" s="8" t="str">
        <f>_xlfn.XLOOKUP($B48,[1]DADOS!$A$8:$A$70,[1]DADOS!$F$8:$F$70,"",0,1)</f>
        <v xml:space="preserve">CLORIDRATO DE DEXMEDETOMIDINA; 100 MCG/ML; SOLUÇÃO INJETÁVEL. APRESENTAÇÃO: AMPOLA OU FRASCO-AMPOLA 2 ML.. - REGISTRADO NA ANVISA COMO MEDICAMENTO. | APRESENTAÇÃO: UNIDADE 2 ML </v>
      </c>
      <c r="H48" s="8" t="str">
        <f>_xlfn.XLOOKUP($B48,[1]DADOS!$A$8:$A$70,[1]DADOS!$H$8:$H$70,"",0,1)</f>
        <v>FRA</v>
      </c>
      <c r="I48" s="7">
        <f>IFERROR(_xlfn.XLOOKUP($B48,[1]DADOS!$A$8:$A$70,[1]DADOS!$M$8:$M$70,"",0,1),"0")</f>
        <v>21600</v>
      </c>
      <c r="J48" s="7">
        <v>0</v>
      </c>
      <c r="K48" s="7">
        <v>0</v>
      </c>
      <c r="L48" s="7">
        <f t="shared" si="1"/>
        <v>21600</v>
      </c>
      <c r="M48" s="7" t="s">
        <v>21</v>
      </c>
      <c r="N48" s="7" t="s">
        <v>21</v>
      </c>
      <c r="O48" s="9">
        <v>0.5</v>
      </c>
    </row>
    <row r="49" spans="2:15" ht="54.75" customHeight="1" x14ac:dyDescent="0.25">
      <c r="B49" s="7">
        <v>42</v>
      </c>
      <c r="C49" s="7">
        <f>_xlfn.XLOOKUP($B49,[1]DADOS!$A$8:$A$70,[1]DADOS!$C$8:$C$70,"",0,1)</f>
        <v>267194</v>
      </c>
      <c r="D49" s="7" t="str">
        <f>_xlfn.XLOOKUP($B49,[1]DADOS!$A$8:$A$70,[1]DADOS!$D$8:$D$70,"",0,1)</f>
        <v>EBF00847</v>
      </c>
      <c r="E49" s="7">
        <f>_xlfn.XLOOKUP($B49,[1]DADOS!$A$8:$A$70,[1]DADOS!$B$8:$B$70,"",0,1)</f>
        <v>401876</v>
      </c>
      <c r="F49" s="7" t="str">
        <f>_xlfn.XLOOKUP($B49,[1]DADOS!$A$8:$A$70,[1]DADOS!$E$8:$E$70,"",0,1)</f>
        <v>DIAZEPAM 10 MG 2 ML AP</v>
      </c>
      <c r="G49" s="8" t="str">
        <f>_xlfn.XLOOKUP($B49,[1]DADOS!$A$8:$A$70,[1]DADOS!$F$8:$F$70,"",0,1)</f>
        <v xml:space="preserve">DIAZEPAM; 5 MG/ML; SOLUÇÃO INJETÁVEL. - REGISTRADO NA ANVISA COMO MEDICAMENTO. | APRESENTAÇÃO: AMPOLA 2 ML </v>
      </c>
      <c r="H49" s="8" t="str">
        <f>_xlfn.XLOOKUP($B49,[1]DADOS!$A$8:$A$70,[1]DADOS!$H$8:$H$70,"",0,1)</f>
        <v>AMP</v>
      </c>
      <c r="I49" s="7">
        <f>IFERROR(_xlfn.XLOOKUP($B49,[1]DADOS!$A$8:$A$70,[1]DADOS!$M$8:$M$70,"",0,1),"0")</f>
        <v>4700</v>
      </c>
      <c r="J49" s="7">
        <v>0</v>
      </c>
      <c r="K49" s="7">
        <v>0</v>
      </c>
      <c r="L49" s="7">
        <f t="shared" si="1"/>
        <v>4700</v>
      </c>
      <c r="M49" s="7" t="s">
        <v>21</v>
      </c>
      <c r="N49" s="7" t="s">
        <v>21</v>
      </c>
      <c r="O49" s="9">
        <v>0.5</v>
      </c>
    </row>
    <row r="50" spans="2:15" ht="54.75" customHeight="1" x14ac:dyDescent="0.25">
      <c r="B50" s="7">
        <v>43</v>
      </c>
      <c r="C50" s="7">
        <f>_xlfn.XLOOKUP($B50,[1]DADOS!$A$8:$A$70,[1]DADOS!$C$8:$C$70,"",0,1)</f>
        <v>267197</v>
      </c>
      <c r="D50" s="7" t="str">
        <f>_xlfn.XLOOKUP($B50,[1]DADOS!$A$8:$A$70,[1]DADOS!$D$8:$D$70,"",0,1)</f>
        <v>EBF00846</v>
      </c>
      <c r="E50" s="7">
        <f>_xlfn.XLOOKUP($B50,[1]DADOS!$A$8:$A$70,[1]DADOS!$B$8:$B$70,"",0,1)</f>
        <v>400460</v>
      </c>
      <c r="F50" s="7" t="str">
        <f>_xlfn.XLOOKUP($B50,[1]DADOS!$A$8:$A$70,[1]DADOS!$E$8:$E$70,"",0,1)</f>
        <v>DIAZEPAM 10 MG CP</v>
      </c>
      <c r="G50" s="8" t="str">
        <f>_xlfn.XLOOKUP($B50,[1]DADOS!$A$8:$A$70,[1]DADOS!$F$8:$F$70,"",0,1)</f>
        <v>DIAZEPAM; 10 MG; COMPRIMIDO. - REGISTRADO NA ANVISA COMO MEDICAMENTO. | APRESENTAÇÃO: COMPRIMIDO</v>
      </c>
      <c r="H50" s="8" t="str">
        <f>_xlfn.XLOOKUP($B50,[1]DADOS!$A$8:$A$70,[1]DADOS!$H$8:$H$70,"",0,1)</f>
        <v>CMP</v>
      </c>
      <c r="I50" s="7">
        <f>IFERROR(_xlfn.XLOOKUP($B50,[1]DADOS!$A$8:$A$70,[1]DADOS!$M$8:$M$70,"",0,1),"0")</f>
        <v>45610</v>
      </c>
      <c r="J50" s="7">
        <v>0</v>
      </c>
      <c r="K50" s="7">
        <v>0</v>
      </c>
      <c r="L50" s="7">
        <f t="shared" si="1"/>
        <v>45610</v>
      </c>
      <c r="M50" s="7" t="s">
        <v>21</v>
      </c>
      <c r="N50" s="7" t="s">
        <v>21</v>
      </c>
      <c r="O50" s="9">
        <v>0.5</v>
      </c>
    </row>
    <row r="51" spans="2:15" ht="54.75" customHeight="1" x14ac:dyDescent="0.25">
      <c r="B51" s="7">
        <v>44</v>
      </c>
      <c r="C51" s="7">
        <f>_xlfn.XLOOKUP($B51,[1]DADOS!$A$8:$A$70,[1]DADOS!$C$8:$C$70,"",0,1)</f>
        <v>267205</v>
      </c>
      <c r="D51" s="7" t="str">
        <f>_xlfn.XLOOKUP($B51,[1]DADOS!$A$8:$A$70,[1]DADOS!$D$8:$D$70,"",0,1)</f>
        <v>EBF01588</v>
      </c>
      <c r="E51" s="7">
        <f>_xlfn.XLOOKUP($B51,[1]DADOS!$A$8:$A$70,[1]DADOS!$B$8:$B$70,"",0,1)</f>
        <v>401586</v>
      </c>
      <c r="F51" s="7" t="str">
        <f>_xlfn.XLOOKUP($B51,[1]DADOS!$A$8:$A$70,[1]DADOS!$E$8:$E$70,"",0,1)</f>
        <v>DIPIRONA GOTAS 500 MG/ML 10 A 30 ML FR</v>
      </c>
      <c r="G51" s="8" t="str">
        <f>_xlfn.XLOOKUP($B51,[1]DADOS!$A$8:$A$70,[1]DADOS!$F$8:$F$70,"",0,1)</f>
        <v>DIPIRONA; 500 MG/ML; SOLUÇÃO ORAL; FRASCO VOLUME: 10 A 30 ML.. - REGISTRADO NA ANVISA COMO MEDICAMENTO. | APRESENTAÇÃO: MILILITRO</v>
      </c>
      <c r="H51" s="8" t="str">
        <f>_xlfn.XLOOKUP($B51,[1]DADOS!$A$8:$A$70,[1]DADOS!$H$8:$H$70,"",0,1)</f>
        <v>FR</v>
      </c>
      <c r="I51" s="7">
        <f>IFERROR(_xlfn.XLOOKUP($B51,[1]DADOS!$A$8:$A$70,[1]DADOS!$M$8:$M$70,"",0,1),"0")</f>
        <v>13200</v>
      </c>
      <c r="J51" s="7">
        <v>0</v>
      </c>
      <c r="K51" s="7">
        <v>0</v>
      </c>
      <c r="L51" s="7">
        <f t="shared" si="1"/>
        <v>13200</v>
      </c>
      <c r="M51" s="7" t="s">
        <v>21</v>
      </c>
      <c r="N51" s="7" t="s">
        <v>21</v>
      </c>
      <c r="O51" s="9">
        <v>0.5</v>
      </c>
    </row>
    <row r="52" spans="2:15" ht="54.75" customHeight="1" x14ac:dyDescent="0.25">
      <c r="B52" s="7">
        <v>45</v>
      </c>
      <c r="C52" s="7">
        <f>_xlfn.XLOOKUP($B52,[1]DADOS!$A$8:$A$70,[1]DADOS!$C$8:$C$70,"",0,1)</f>
        <v>287687</v>
      </c>
      <c r="D52" s="7" t="str">
        <f>_xlfn.XLOOKUP($B52,[1]DADOS!$A$8:$A$70,[1]DADOS!$D$8:$D$70,"",0,1)</f>
        <v>EBF01178</v>
      </c>
      <c r="E52" s="7">
        <f>_xlfn.XLOOKUP($B52,[1]DADOS!$A$8:$A$70,[1]DADOS!$B$8:$B$70,"",0,1)</f>
        <v>402464</v>
      </c>
      <c r="F52" s="7" t="str">
        <f>_xlfn.XLOOKUP($B52,[1]DADOS!$A$8:$A$70,[1]DADOS!$E$8:$E$70,"",0,1)</f>
        <v>EFEDRINA SULFATO 50 MG 1 ML AP</v>
      </c>
      <c r="G52" s="8" t="str">
        <f>_xlfn.XLOOKUP($B52,[1]DADOS!$A$8:$A$70,[1]DADOS!$F$8:$F$70,"",0,1)</f>
        <v>SULFATO DE EFEDRINA; 50 MG/ML; SOLUÇÃO INJETÁVEL. - REGISTRADO NA ANVISA COMO MEDICAMENTO. | APRESENTAÇÃO: AMPOLA 1 ML</v>
      </c>
      <c r="H52" s="8" t="str">
        <f>_xlfn.XLOOKUP($B52,[1]DADOS!$A$8:$A$70,[1]DADOS!$H$8:$H$70,"",0,1)</f>
        <v>AMP</v>
      </c>
      <c r="I52" s="7">
        <f>IFERROR(_xlfn.XLOOKUP($B52,[1]DADOS!$A$8:$A$70,[1]DADOS!$M$8:$M$70,"",0,1),"0")</f>
        <v>6800</v>
      </c>
      <c r="J52" s="7">
        <v>0</v>
      </c>
      <c r="K52" s="7">
        <v>0</v>
      </c>
      <c r="L52" s="7">
        <f t="shared" si="1"/>
        <v>6800</v>
      </c>
      <c r="M52" s="7" t="s">
        <v>21</v>
      </c>
      <c r="N52" s="7" t="s">
        <v>21</v>
      </c>
      <c r="O52" s="9">
        <v>0.5</v>
      </c>
    </row>
    <row r="53" spans="2:15" ht="54.75" customHeight="1" x14ac:dyDescent="0.25">
      <c r="B53" s="7">
        <v>46</v>
      </c>
      <c r="C53" s="7">
        <f>_xlfn.XLOOKUP($B53,[1]DADOS!$A$8:$A$70,[1]DADOS!$C$8:$C$70,"",0,1)</f>
        <v>282580</v>
      </c>
      <c r="D53" s="7" t="str">
        <f>_xlfn.XLOOKUP($B53,[1]DADOS!$A$8:$A$70,[1]DADOS!$D$8:$D$70,"",0,1)</f>
        <v>EBF01163</v>
      </c>
      <c r="E53" s="7">
        <f>_xlfn.XLOOKUP($B53,[1]DADOS!$A$8:$A$70,[1]DADOS!$B$8:$B$70,"",0,1)</f>
        <v>405471</v>
      </c>
      <c r="F53" s="7" t="str">
        <f>_xlfn.XLOOKUP($B53,[1]DADOS!$A$8:$A$70,[1]DADOS!$E$8:$E$70,"",0,1)</f>
        <v>ETANOLAMINA 50 MG/ML (5%) - SOLUÇÃO INJETÁVEL AMP 2 ML</v>
      </c>
      <c r="G53" s="8" t="str">
        <f>_xlfn.XLOOKUP($B53,[1]DADOS!$A$8:$A$70,[1]DADOS!$F$8:$F$70,"",0,1)</f>
        <v>OLEATO DE MONOETANOLAMINA; 50 MG/ML (5%); SOLUÇÃO INJETÁVEL. - REGISTRADO NA ANVISA COMO MEDICAMENTO. APRS: AMPOLA 2 ML</v>
      </c>
      <c r="H53" s="8" t="str">
        <f>_xlfn.XLOOKUP($B53,[1]DADOS!$A$8:$A$70,[1]DADOS!$H$8:$H$70,"",0,1)</f>
        <v>AMP</v>
      </c>
      <c r="I53" s="7">
        <f>IFERROR(_xlfn.XLOOKUP($B53,[1]DADOS!$A$8:$A$70,[1]DADOS!$M$8:$M$70,"",0,1),"0")</f>
        <v>80</v>
      </c>
      <c r="J53" s="7">
        <v>0</v>
      </c>
      <c r="K53" s="7">
        <v>0</v>
      </c>
      <c r="L53" s="7">
        <f t="shared" si="1"/>
        <v>80</v>
      </c>
      <c r="M53" s="7" t="s">
        <v>21</v>
      </c>
      <c r="N53" s="7" t="s">
        <v>21</v>
      </c>
      <c r="O53" s="9">
        <v>0.5</v>
      </c>
    </row>
    <row r="54" spans="2:15" ht="54.75" customHeight="1" x14ac:dyDescent="0.25">
      <c r="B54" s="7">
        <v>47</v>
      </c>
      <c r="C54" s="7">
        <f>_xlfn.XLOOKUP($B54,[1]DADOS!$A$8:$A$70,[1]DADOS!$C$8:$C$70,"",0,1)</f>
        <v>270116</v>
      </c>
      <c r="D54" s="7" t="str">
        <f>_xlfn.XLOOKUP($B54,[1]DADOS!$A$8:$A$70,[1]DADOS!$D$8:$D$70,"",0,1)</f>
        <v>EBF00707</v>
      </c>
      <c r="E54" s="7">
        <f>_xlfn.XLOOKUP($B54,[1]DADOS!$A$8:$A$70,[1]DADOS!$B$8:$B$70,"",0,1)</f>
        <v>400847</v>
      </c>
      <c r="F54" s="7" t="str">
        <f>_xlfn.XLOOKUP($B54,[1]DADOS!$A$8:$A$70,[1]DADOS!$E$8:$E$70,"",0,1)</f>
        <v>ETOMIDATO 20 MG 10 ML AP</v>
      </c>
      <c r="G54" s="8" t="str">
        <f>_xlfn.XLOOKUP($B54,[1]DADOS!$A$8:$A$70,[1]DADOS!$F$8:$F$70,"",0,1)</f>
        <v xml:space="preserve">ETOMIDATO; 2 MG/ML; SOLUÇÃO INJETÁVEL. - REGISTRADO NA ANVISA COMO MEDICAMENTO. | APRESENTAÇÃO: AMPOLA 10 ML </v>
      </c>
      <c r="H54" s="8" t="str">
        <f>_xlfn.XLOOKUP($B54,[1]DADOS!$A$8:$A$70,[1]DADOS!$H$8:$H$70,"",0,1)</f>
        <v>AMP</v>
      </c>
      <c r="I54" s="7">
        <f>IFERROR(_xlfn.XLOOKUP($B54,[1]DADOS!$A$8:$A$70,[1]DADOS!$M$8:$M$70,"",0,1),"0")</f>
        <v>2000</v>
      </c>
      <c r="J54" s="7">
        <v>0</v>
      </c>
      <c r="K54" s="7">
        <v>0</v>
      </c>
      <c r="L54" s="7">
        <f t="shared" si="1"/>
        <v>2000</v>
      </c>
      <c r="M54" s="7" t="s">
        <v>21</v>
      </c>
      <c r="N54" s="7" t="s">
        <v>21</v>
      </c>
      <c r="O54" s="9">
        <v>0.5</v>
      </c>
    </row>
    <row r="55" spans="2:15" ht="54.75" customHeight="1" x14ac:dyDescent="0.25">
      <c r="B55" s="7">
        <v>48</v>
      </c>
      <c r="C55" s="7">
        <f>_xlfn.XLOOKUP($B55,[1]DADOS!$A$8:$A$70,[1]DADOS!$C$8:$C$70,"",0,1)</f>
        <v>267657</v>
      </c>
      <c r="D55" s="7" t="str">
        <f>_xlfn.XLOOKUP($B55,[1]DADOS!$A$8:$A$70,[1]DADOS!$D$8:$D$70,"",0,1)</f>
        <v>EBF00849</v>
      </c>
      <c r="E55" s="7">
        <f>_xlfn.XLOOKUP($B55,[1]DADOS!$A$8:$A$70,[1]DADOS!$B$8:$B$70,"",0,1)</f>
        <v>400483</v>
      </c>
      <c r="F55" s="7" t="str">
        <f>_xlfn.XLOOKUP($B55,[1]DADOS!$A$8:$A$70,[1]DADOS!$E$8:$E$70,"",0,1)</f>
        <v>FENITOINA 100 MG CP</v>
      </c>
      <c r="G55" s="8" t="str">
        <f>_xlfn.XLOOKUP($B55,[1]DADOS!$A$8:$A$70,[1]DADOS!$F$8:$F$70,"",0,1)</f>
        <v>FENITOÍNA; 100 MG; COMPRIMIDO. - REGISTRADO NA ANVISA COMO MEDICAMENTO. | APRESENTAÇÃO: COMPRIMIDO</v>
      </c>
      <c r="H55" s="8" t="str">
        <f>_xlfn.XLOOKUP($B55,[1]DADOS!$A$8:$A$70,[1]DADOS!$H$8:$H$70,"",0,1)</f>
        <v>CMP</v>
      </c>
      <c r="I55" s="7">
        <f>IFERROR(_xlfn.XLOOKUP($B55,[1]DADOS!$A$8:$A$70,[1]DADOS!$M$8:$M$70,"",0,1),"0")</f>
        <v>18500</v>
      </c>
      <c r="J55" s="7">
        <v>0</v>
      </c>
      <c r="K55" s="7">
        <v>0</v>
      </c>
      <c r="L55" s="7">
        <f t="shared" si="1"/>
        <v>18500</v>
      </c>
      <c r="M55" s="7" t="s">
        <v>21</v>
      </c>
      <c r="N55" s="7" t="s">
        <v>21</v>
      </c>
      <c r="O55" s="9">
        <v>0.5</v>
      </c>
    </row>
    <row r="56" spans="2:15" ht="54.75" customHeight="1" x14ac:dyDescent="0.25">
      <c r="B56" s="7">
        <v>49</v>
      </c>
      <c r="C56" s="7">
        <f>_xlfn.XLOOKUP($B56,[1]DADOS!$A$8:$A$70,[1]DADOS!$C$8:$C$70,"",0,1)</f>
        <v>267107</v>
      </c>
      <c r="D56" s="7" t="str">
        <f>_xlfn.XLOOKUP($B56,[1]DADOS!$A$8:$A$70,[1]DADOS!$D$8:$D$70,"",0,1)</f>
        <v>EBF00851</v>
      </c>
      <c r="E56" s="7">
        <f>_xlfn.XLOOKUP($B56,[1]DADOS!$A$8:$A$70,[1]DADOS!$B$8:$B$70,"",0,1)</f>
        <v>400177</v>
      </c>
      <c r="F56" s="7" t="str">
        <f>_xlfn.XLOOKUP($B56,[1]DADOS!$A$8:$A$70,[1]DADOS!$E$8:$E$70,"",0,1)</f>
        <v>FENITOINA 250 MG 5 ML AP</v>
      </c>
      <c r="G56" s="8" t="str">
        <f>_xlfn.XLOOKUP($B56,[1]DADOS!$A$8:$A$70,[1]DADOS!$F$8:$F$70,"",0,1)</f>
        <v xml:space="preserve">FENITOÍNA; 50 MG/ML; SOLUÇÃO INJETÁVEL. - REGISTRADO NA ANVISA COMO MEDICAMENTO. | APRESENTAÇÃO: AMPOLA 5 ML </v>
      </c>
      <c r="H56" s="8" t="str">
        <f>_xlfn.XLOOKUP($B56,[1]DADOS!$A$8:$A$70,[1]DADOS!$H$8:$H$70,"",0,1)</f>
        <v>AMP</v>
      </c>
      <c r="I56" s="7">
        <f>IFERROR(_xlfn.XLOOKUP($B56,[1]DADOS!$A$8:$A$70,[1]DADOS!$M$8:$M$70,"",0,1),"0")</f>
        <v>26300</v>
      </c>
      <c r="J56" s="7">
        <v>0</v>
      </c>
      <c r="K56" s="7">
        <v>0</v>
      </c>
      <c r="L56" s="7">
        <f t="shared" si="1"/>
        <v>26300</v>
      </c>
      <c r="M56" s="7" t="s">
        <v>21</v>
      </c>
      <c r="N56" s="7" t="s">
        <v>21</v>
      </c>
      <c r="O56" s="9">
        <v>0.5</v>
      </c>
    </row>
    <row r="57" spans="2:15" ht="54.75" customHeight="1" x14ac:dyDescent="0.25">
      <c r="B57" s="7">
        <v>50</v>
      </c>
      <c r="C57" s="7">
        <f>_xlfn.XLOOKUP($B57,[1]DADOS!$A$8:$A$70,[1]DADOS!$C$8:$C$70,"",0,1)</f>
        <v>267660</v>
      </c>
      <c r="D57" s="7" t="str">
        <f>_xlfn.XLOOKUP($B57,[1]DADOS!$A$8:$A$70,[1]DADOS!$D$8:$D$70,"",0,1)</f>
        <v>EBF00853</v>
      </c>
      <c r="E57" s="7">
        <f>_xlfn.XLOOKUP($B57,[1]DADOS!$A$8:$A$70,[1]DADOS!$B$8:$B$70,"",0,1)</f>
        <v>400798</v>
      </c>
      <c r="F57" s="7" t="str">
        <f>_xlfn.XLOOKUP($B57,[1]DADOS!$A$8:$A$70,[1]DADOS!$E$8:$E$70,"",0,1)</f>
        <v>FENOBARBITAL 100 MG CP</v>
      </c>
      <c r="G57" s="8" t="str">
        <f>_xlfn.XLOOKUP($B57,[1]DADOS!$A$8:$A$70,[1]DADOS!$F$8:$F$70,"",0,1)</f>
        <v>FENOBARBITAL; 100 MG; COMPRIMIDO. - REGISTRADO NA ANVISA COMO MEDICAMENTO. | APRESENTAÇÃO: COMPRIMIDO</v>
      </c>
      <c r="H57" s="8" t="str">
        <f>_xlfn.XLOOKUP($B57,[1]DADOS!$A$8:$A$70,[1]DADOS!$H$8:$H$70,"",0,1)</f>
        <v>CMP</v>
      </c>
      <c r="I57" s="7">
        <f>IFERROR(_xlfn.XLOOKUP($B57,[1]DADOS!$A$8:$A$70,[1]DADOS!$M$8:$M$70,"",0,1),"0")</f>
        <v>5100</v>
      </c>
      <c r="J57" s="7">
        <v>0</v>
      </c>
      <c r="K57" s="7">
        <v>0</v>
      </c>
      <c r="L57" s="7">
        <f t="shared" si="1"/>
        <v>5100</v>
      </c>
      <c r="M57" s="7" t="s">
        <v>21</v>
      </c>
      <c r="N57" s="7" t="s">
        <v>21</v>
      </c>
      <c r="O57" s="9">
        <v>0.5</v>
      </c>
    </row>
    <row r="58" spans="2:15" ht="54.75" customHeight="1" x14ac:dyDescent="0.25">
      <c r="B58" s="7">
        <v>51</v>
      </c>
      <c r="C58" s="7">
        <f>_xlfn.XLOOKUP($B58,[1]DADOS!$A$8:$A$70,[1]DADOS!$C$8:$C$70,"",0,1)</f>
        <v>300725</v>
      </c>
      <c r="D58" s="7" t="str">
        <f>_xlfn.XLOOKUP($B58,[1]DADOS!$A$8:$A$70,[1]DADOS!$D$8:$D$70,"",0,1)</f>
        <v>EBF00852</v>
      </c>
      <c r="E58" s="7">
        <f>_xlfn.XLOOKUP($B58,[1]DADOS!$A$8:$A$70,[1]DADOS!$B$8:$B$70,"",0,1)</f>
        <v>402322</v>
      </c>
      <c r="F58" s="7" t="str">
        <f>_xlfn.XLOOKUP($B58,[1]DADOS!$A$8:$A$70,[1]DADOS!$E$8:$E$70,"",0,1)</f>
        <v>FENOBARBITAL 200 MG AQUOSO EV 2 ML AP</v>
      </c>
      <c r="G58" s="8" t="str">
        <f>_xlfn.XLOOKUP($B58,[1]DADOS!$A$8:$A$70,[1]DADOS!$F$8:$F$70,"",0,1)</f>
        <v xml:space="preserve">FENOBARBITAL; 100 MG/ML; SOLUÇÃO INJETÁVEL. - REGISTRADO NA ANVISA COMO MEDICAMENTO. | APRESENTAÇÃO: AMPOLA 2 ML </v>
      </c>
      <c r="H58" s="8" t="str">
        <f>_xlfn.XLOOKUP($B58,[1]DADOS!$A$8:$A$70,[1]DADOS!$H$8:$H$70,"",0,1)</f>
        <v>AMP</v>
      </c>
      <c r="I58" s="7">
        <f>IFERROR(_xlfn.XLOOKUP($B58,[1]DADOS!$A$8:$A$70,[1]DADOS!$M$8:$M$70,"",0,1),"0")</f>
        <v>2200</v>
      </c>
      <c r="J58" s="7">
        <v>0</v>
      </c>
      <c r="K58" s="7">
        <v>0</v>
      </c>
      <c r="L58" s="7">
        <f t="shared" si="1"/>
        <v>2200</v>
      </c>
      <c r="M58" s="7" t="s">
        <v>21</v>
      </c>
      <c r="N58" s="7" t="s">
        <v>21</v>
      </c>
      <c r="O58" s="9">
        <v>0.5</v>
      </c>
    </row>
    <row r="59" spans="2:15" ht="54.75" customHeight="1" x14ac:dyDescent="0.25">
      <c r="B59" s="7">
        <v>52</v>
      </c>
      <c r="C59" s="7">
        <f>_xlfn.XLOOKUP($B59,[1]DADOS!$A$8:$A$70,[1]DADOS!$C$8:$C$70,"",0,1)</f>
        <v>300723</v>
      </c>
      <c r="D59" s="7" t="str">
        <f>_xlfn.XLOOKUP($B59,[1]DADOS!$A$8:$A$70,[1]DADOS!$D$8:$D$70,"",0,1)</f>
        <v>EBF00854</v>
      </c>
      <c r="E59" s="7">
        <f>_xlfn.XLOOKUP($B59,[1]DADOS!$A$8:$A$70,[1]DADOS!$B$8:$B$70,"",0,1)</f>
        <v>402116</v>
      </c>
      <c r="F59" s="7" t="str">
        <f>_xlfn.XLOOKUP($B59,[1]DADOS!$A$8:$A$70,[1]DADOS!$E$8:$E$70,"",0,1)</f>
        <v>FENOBARBITAL 4% (40 MG / ML) GOTAS 20 ML FR</v>
      </c>
      <c r="G59" s="8" t="str">
        <f>_xlfn.XLOOKUP($B59,[1]DADOS!$A$8:$A$70,[1]DADOS!$F$8:$F$70,"",0,1)</f>
        <v xml:space="preserve">FENOBARBITAL; 4% (40 MG/ML); SOLUÇÃO ORAL. - REGISTRADO NA ANVISA COMO MEDICAMENTO. | APRESENTAÇÃO: FRASCO 20 ML </v>
      </c>
      <c r="H59" s="8" t="str">
        <f>_xlfn.XLOOKUP($B59,[1]DADOS!$A$8:$A$70,[1]DADOS!$H$8:$H$70,"",0,1)</f>
        <v>FR</v>
      </c>
      <c r="I59" s="7">
        <f>IFERROR(_xlfn.XLOOKUP($B59,[1]DADOS!$A$8:$A$70,[1]DADOS!$M$8:$M$70,"",0,1),"0")</f>
        <v>200</v>
      </c>
      <c r="J59" s="7">
        <v>0</v>
      </c>
      <c r="K59" s="7">
        <v>0</v>
      </c>
      <c r="L59" s="7">
        <f t="shared" si="1"/>
        <v>200</v>
      </c>
      <c r="M59" s="7" t="s">
        <v>21</v>
      </c>
      <c r="N59" s="7" t="s">
        <v>21</v>
      </c>
      <c r="O59" s="9">
        <v>0.5</v>
      </c>
    </row>
    <row r="60" spans="2:15" ht="54.75" customHeight="1" x14ac:dyDescent="0.25">
      <c r="B60" s="7">
        <v>53</v>
      </c>
      <c r="C60" s="7">
        <f>_xlfn.XLOOKUP($B60,[1]DADOS!$A$8:$A$70,[1]DADOS!$C$8:$C$70,"",0,1)</f>
        <v>271950</v>
      </c>
      <c r="D60" s="7" t="str">
        <f>_xlfn.XLOOKUP($B60,[1]DADOS!$A$8:$A$70,[1]DADOS!$D$8:$D$70,"",0,1)</f>
        <v>EBF00538</v>
      </c>
      <c r="E60" s="7">
        <f>_xlfn.XLOOKUP($B60,[1]DADOS!$A$8:$A$70,[1]DADOS!$B$8:$B$70,"",0,1)</f>
        <v>402142</v>
      </c>
      <c r="F60" s="7" t="str">
        <f>_xlfn.XLOOKUP($B60,[1]DADOS!$A$8:$A$70,[1]DADOS!$E$8:$E$70,"",0,1)</f>
        <v>FENTANILA CITRATO 50 MCG / ML 10 ML FR / AP</v>
      </c>
      <c r="G60" s="8" t="str">
        <f>_xlfn.XLOOKUP($B60,[1]DADOS!$A$8:$A$70,[1]DADOS!$F$8:$F$70,"",0,1)</f>
        <v>CITRATO DE FENTANILA; 0,0785 MG/ML (EQUIVALE A 0,05 MG/ML DE FENTANILA); SOLUÇÃO INJETÁVEL; AMPOLA OU FRASCO-AMPOLA. - REGISTRADO NA ANVISA COMO MEDICAMENTO. | APRESENTAÇÃO: UNIDADE 10 ML</v>
      </c>
      <c r="H60" s="8" t="str">
        <f>_xlfn.XLOOKUP($B60,[1]DADOS!$A$8:$A$70,[1]DADOS!$H$8:$H$70,"",0,1)</f>
        <v>FRA</v>
      </c>
      <c r="I60" s="7">
        <f>IFERROR(_xlfn.XLOOKUP($B60,[1]DADOS!$A$8:$A$70,[1]DADOS!$M$8:$M$70,"",0,1),"0")</f>
        <v>92700</v>
      </c>
      <c r="J60" s="7">
        <v>0</v>
      </c>
      <c r="K60" s="7">
        <v>0</v>
      </c>
      <c r="L60" s="7">
        <f t="shared" si="1"/>
        <v>92700</v>
      </c>
      <c r="M60" s="7" t="s">
        <v>21</v>
      </c>
      <c r="N60" s="7" t="s">
        <v>21</v>
      </c>
      <c r="O60" s="9">
        <v>0.5</v>
      </c>
    </row>
    <row r="61" spans="2:15" ht="54.75" customHeight="1" x14ac:dyDescent="0.25">
      <c r="B61" s="7">
        <v>54</v>
      </c>
      <c r="C61" s="7">
        <f>_xlfn.XLOOKUP($B61,[1]DADOS!$A$8:$A$70,[1]DADOS!$C$8:$C$70,"",0,1)</f>
        <v>271950</v>
      </c>
      <c r="D61" s="7" t="str">
        <f>_xlfn.XLOOKUP($B61,[1]DADOS!$A$8:$A$70,[1]DADOS!$D$8:$D$70,"",0,1)</f>
        <v>EBF00536</v>
      </c>
      <c r="E61" s="7">
        <f>_xlfn.XLOOKUP($B61,[1]DADOS!$A$8:$A$70,[1]DADOS!$B$8:$B$70,"",0,1)</f>
        <v>401171</v>
      </c>
      <c r="F61" s="7" t="str">
        <f>_xlfn.XLOOKUP($B61,[1]DADOS!$A$8:$A$70,[1]DADOS!$E$8:$E$70,"",0,1)</f>
        <v>FENTANILA CITRATO 50 MCG / ML 2 ML AP</v>
      </c>
      <c r="G61" s="8" t="str">
        <f>_xlfn.XLOOKUP($B61,[1]DADOS!$A$8:$A$70,[1]DADOS!$F$8:$F$70,"",0,1)</f>
        <v>CITRATO DE FENTANILA; 0,0785 MG/ML (EQUIVALE A 0,05 MG/ML DE FENTANILA); SOLUÇÃO INJETÁVEL. - REGISTRADO NA ANVISA COMO MEDICAMENTO. | APRESENTAÇÃO: AMPOLA 2 ML</v>
      </c>
      <c r="H61" s="8" t="str">
        <f>_xlfn.XLOOKUP($B61,[1]DADOS!$A$8:$A$70,[1]DADOS!$H$8:$H$70,"",0,1)</f>
        <v>AMP</v>
      </c>
      <c r="I61" s="7">
        <f>IFERROR(_xlfn.XLOOKUP($B61,[1]DADOS!$A$8:$A$70,[1]DADOS!$M$8:$M$70,"",0,1),"0")</f>
        <v>2180</v>
      </c>
      <c r="J61" s="7">
        <v>0</v>
      </c>
      <c r="K61" s="7">
        <v>0</v>
      </c>
      <c r="L61" s="7">
        <f t="shared" si="1"/>
        <v>2180</v>
      </c>
      <c r="M61" s="7" t="s">
        <v>21</v>
      </c>
      <c r="N61" s="7" t="s">
        <v>21</v>
      </c>
      <c r="O61" s="9">
        <v>0.5</v>
      </c>
    </row>
    <row r="62" spans="2:15" ht="54.75" customHeight="1" x14ac:dyDescent="0.25">
      <c r="B62" s="7">
        <v>55</v>
      </c>
      <c r="C62" s="7">
        <f>_xlfn.XLOOKUP($B62,[1]DADOS!$A$8:$A$70,[1]DADOS!$C$8:$C$70,"",0,1)</f>
        <v>271950</v>
      </c>
      <c r="D62" s="7" t="str">
        <f>_xlfn.XLOOKUP($B62,[1]DADOS!$A$8:$A$70,[1]DADOS!$D$8:$D$70,"",0,1)</f>
        <v>EBF00537</v>
      </c>
      <c r="E62" s="7">
        <f>_xlfn.XLOOKUP($B62,[1]DADOS!$A$8:$A$70,[1]DADOS!$B$8:$B$70,"",0,1)</f>
        <v>401660</v>
      </c>
      <c r="F62" s="7" t="str">
        <f>_xlfn.XLOOKUP($B62,[1]DADOS!$A$8:$A$70,[1]DADOS!$E$8:$E$70,"",0,1)</f>
        <v>FENTANILA CITRATO 50 MCG / ML 5 ML AMP</v>
      </c>
      <c r="G62" s="8" t="str">
        <f>_xlfn.XLOOKUP($B62,[1]DADOS!$A$8:$A$70,[1]DADOS!$F$8:$F$70,"",0,1)</f>
        <v>CITRATO DE FENTANILA; 0,0785 MG/ML (EQUIVALE A 0,05 MG/ML DE FENTANILA); SOLUÇÃO INJETÁVEL. - REGISTRADO NA ANVISA COMO MEDICAMENTO. | APRESENTAÇÃO: AMPOLA 5 ML</v>
      </c>
      <c r="H62" s="8" t="str">
        <f>_xlfn.XLOOKUP($B62,[1]DADOS!$A$8:$A$70,[1]DADOS!$H$8:$H$70,"",0,1)</f>
        <v>AMP</v>
      </c>
      <c r="I62" s="7">
        <f>IFERROR(_xlfn.XLOOKUP($B62,[1]DADOS!$A$8:$A$70,[1]DADOS!$M$8:$M$70,"",0,1),"0")</f>
        <v>14720</v>
      </c>
      <c r="J62" s="7">
        <v>0</v>
      </c>
      <c r="K62" s="7">
        <v>0</v>
      </c>
      <c r="L62" s="7">
        <f t="shared" si="1"/>
        <v>14720</v>
      </c>
      <c r="M62" s="7" t="s">
        <v>21</v>
      </c>
      <c r="N62" s="7" t="s">
        <v>21</v>
      </c>
      <c r="O62" s="9">
        <v>0.5</v>
      </c>
    </row>
    <row r="63" spans="2:15" ht="54.75" customHeight="1" x14ac:dyDescent="0.25">
      <c r="B63" s="7">
        <v>56</v>
      </c>
      <c r="C63" s="7">
        <f>_xlfn.XLOOKUP($B63,[1]DADOS!$A$8:$A$70,[1]DADOS!$C$8:$C$70,"",0,1)</f>
        <v>394681</v>
      </c>
      <c r="D63" s="7" t="str">
        <f>_xlfn.XLOOKUP($B63,[1]DADOS!$A$8:$A$70,[1]DADOS!$D$8:$D$70,"",0,1)</f>
        <v>EBF00955</v>
      </c>
      <c r="E63" s="7">
        <f>_xlfn.XLOOKUP($B63,[1]DADOS!$A$8:$A$70,[1]DADOS!$B$8:$B$70,"",0,1)</f>
        <v>401749</v>
      </c>
      <c r="F63" s="7" t="str">
        <f>_xlfn.XLOOKUP($B63,[1]DADOS!$A$8:$A$70,[1]DADOS!$E$8:$E$70,"",0,1)</f>
        <v>FIBRINOGENIO 1 G PO LIOFILIZADO FR/AP</v>
      </c>
      <c r="G63" s="8" t="str">
        <f>_xlfn.XLOOKUP($B63,[1]DADOS!$A$8:$A$70,[1]DADOS!$F$8:$F$70,"",0,1)</f>
        <v>FIBRINOGÊNIO; 1 G; PÓ PARA SOLUÇÃO INJETÁVEL. - REGISTRADO NA ANVISA COMO MEDICAMENTO. | APRESENTAÇÃO: FRASCO-AMPOLA</v>
      </c>
      <c r="H63" s="8" t="str">
        <f>_xlfn.XLOOKUP($B63,[1]DADOS!$A$8:$A$70,[1]DADOS!$H$8:$H$70,"",0,1)</f>
        <v>FRA</v>
      </c>
      <c r="I63" s="7">
        <f>IFERROR(_xlfn.XLOOKUP($B63,[1]DADOS!$A$8:$A$70,[1]DADOS!$M$8:$M$70,"",0,1),"0")</f>
        <v>300</v>
      </c>
      <c r="J63" s="7">
        <v>0</v>
      </c>
      <c r="K63" s="7">
        <v>0</v>
      </c>
      <c r="L63" s="7">
        <f t="shared" si="1"/>
        <v>300</v>
      </c>
      <c r="M63" s="7" t="s">
        <v>21</v>
      </c>
      <c r="N63" s="7" t="s">
        <v>21</v>
      </c>
      <c r="O63" s="9">
        <v>0.5</v>
      </c>
    </row>
    <row r="64" spans="2:15" ht="54.75" customHeight="1" x14ac:dyDescent="0.25">
      <c r="B64" s="7">
        <v>57</v>
      </c>
      <c r="C64" s="7">
        <f>_xlfn.XLOOKUP($B64,[1]DADOS!$A$8:$A$70,[1]DADOS!$C$8:$C$70,"",0,1)</f>
        <v>272793</v>
      </c>
      <c r="D64" s="7" t="str">
        <f>_xlfn.XLOOKUP($B64,[1]DADOS!$A$8:$A$70,[1]DADOS!$D$8:$D$70,"",0,1)</f>
        <v>EBF01537</v>
      </c>
      <c r="E64" s="7">
        <f>_xlfn.XLOOKUP($B64,[1]DADOS!$A$8:$A$70,[1]DADOS!$B$8:$B$70,"",0,1)</f>
        <v>400610</v>
      </c>
      <c r="F64" s="7" t="str">
        <f>_xlfn.XLOOKUP($B64,[1]DADOS!$A$8:$A$70,[1]DADOS!$E$8:$E$70,"",0,1)</f>
        <v>FLUDROCORTISONA 0,1 MG CP</v>
      </c>
      <c r="G64" s="8" t="str">
        <f>_xlfn.XLOOKUP($B64,[1]DADOS!$A$8:$A$70,[1]DADOS!$F$8:$F$70,"",0,1)</f>
        <v>ACETATO DE FLUDROCORTISONA; 0,1 MG; COMPRIMIDO. - REGISTRADO NA ANVISA COMO MEDICAMENTO. | APRESENTAÇÃO: COMPRIMIDO</v>
      </c>
      <c r="H64" s="8" t="str">
        <f>_xlfn.XLOOKUP($B64,[1]DADOS!$A$8:$A$70,[1]DADOS!$H$8:$H$70,"",0,1)</f>
        <v>CMP</v>
      </c>
      <c r="I64" s="7">
        <f>IFERROR(_xlfn.XLOOKUP($B64,[1]DADOS!$A$8:$A$70,[1]DADOS!$M$8:$M$70,"",0,1),"0")</f>
        <v>1350</v>
      </c>
      <c r="J64" s="7">
        <v>0</v>
      </c>
      <c r="K64" s="7">
        <v>0</v>
      </c>
      <c r="L64" s="7">
        <f t="shared" si="1"/>
        <v>1350</v>
      </c>
      <c r="M64" s="7" t="s">
        <v>21</v>
      </c>
      <c r="N64" s="7" t="s">
        <v>21</v>
      </c>
      <c r="O64" s="9">
        <v>0.5</v>
      </c>
    </row>
    <row r="65" spans="2:15" ht="54.75" customHeight="1" x14ac:dyDescent="0.25">
      <c r="B65" s="7">
        <v>58</v>
      </c>
      <c r="C65" s="7">
        <f>_xlfn.XLOOKUP($B65,[1]DADOS!$A$8:$A$70,[1]DADOS!$C$8:$C$70,"",0,1)</f>
        <v>268510</v>
      </c>
      <c r="D65" s="7" t="str">
        <f>_xlfn.XLOOKUP($B65,[1]DADOS!$A$8:$A$70,[1]DADOS!$D$8:$D$70,"",0,1)</f>
        <v>EBF02497</v>
      </c>
      <c r="E65" s="7">
        <f>_xlfn.XLOOKUP($B65,[1]DADOS!$A$8:$A$70,[1]DADOS!$B$8:$B$70,"",0,1)</f>
        <v>401112</v>
      </c>
      <c r="F65" s="7" t="str">
        <f>_xlfn.XLOOKUP($B65,[1]DADOS!$A$8:$A$70,[1]DADOS!$E$8:$E$70,"",0,1)</f>
        <v>FLUMAZENILA 0,5 MG 5 ML AP</v>
      </c>
      <c r="G65" s="8" t="str">
        <f>_xlfn.XLOOKUP($B65,[1]DADOS!$A$8:$A$70,[1]DADOS!$F$8:$F$70,"",0,1)</f>
        <v>CLORIDRATO DE FLUMAZENIL; 0,1 MG/ML; SOLUÇÃO INJETÁVEL. - REGISTRADO NA ANVISA COMO MEDICAMENTO. | APRESENTAÇÃO: AMPOLA 5 ML</v>
      </c>
      <c r="H65" s="8" t="str">
        <f>_xlfn.XLOOKUP($B65,[1]DADOS!$A$8:$A$70,[1]DADOS!$H$8:$H$70,"",0,1)</f>
        <v>AMP</v>
      </c>
      <c r="I65" s="7">
        <f>IFERROR(_xlfn.XLOOKUP($B65,[1]DADOS!$A$8:$A$70,[1]DADOS!$M$8:$M$70,"",0,1),"0")</f>
        <v>1280</v>
      </c>
      <c r="J65" s="7">
        <v>0</v>
      </c>
      <c r="K65" s="7">
        <v>0</v>
      </c>
      <c r="L65" s="7">
        <f t="shared" si="1"/>
        <v>1280</v>
      </c>
      <c r="M65" s="7" t="s">
        <v>21</v>
      </c>
      <c r="N65" s="7" t="s">
        <v>21</v>
      </c>
      <c r="O65" s="9">
        <v>0.5</v>
      </c>
    </row>
    <row r="66" spans="2:15" ht="54.75" customHeight="1" x14ac:dyDescent="0.25">
      <c r="B66" s="7">
        <v>59</v>
      </c>
      <c r="C66" s="7">
        <f>_xlfn.XLOOKUP($B66,[1]DADOS!$A$8:$A$70,[1]DADOS!$C$8:$C$70,"",0,1)</f>
        <v>272949</v>
      </c>
      <c r="D66" s="7" t="str">
        <f>_xlfn.XLOOKUP($B66,[1]DADOS!$A$8:$A$70,[1]DADOS!$D$8:$D$70,"",0,1)</f>
        <v>EBF01905</v>
      </c>
      <c r="E66" s="7">
        <f>_xlfn.XLOOKUP($B66,[1]DADOS!$A$8:$A$70,[1]DADOS!$B$8:$B$70,"",0,1)</f>
        <v>402522</v>
      </c>
      <c r="F66" s="7" t="str">
        <f>_xlfn.XLOOKUP($B66,[1]DADOS!$A$8:$A$70,[1]DADOS!$E$8:$E$70,"",0,1)</f>
        <v>FLUORESCEINA 20% (200 MG/ML) 5 ML AP</v>
      </c>
      <c r="G66" s="8" t="str">
        <f>_xlfn.XLOOKUP($B66,[1]DADOS!$A$8:$A$70,[1]DADOS!$F$8:$F$70,"",0,1)</f>
        <v>FLUORESCEÍNA SÓDICA; 200 MG/ML (20%); SOLUÇÃO OFTÁLMICA INJETÁVEL. - REGISTRADO NA ANVISA COMO PRODUTO PARA SAÚDE. | APRESENTAÇÃO: FRASCO-AMPOLA 5 ML</v>
      </c>
      <c r="H66" s="8" t="str">
        <f>_xlfn.XLOOKUP($B66,[1]DADOS!$A$8:$A$70,[1]DADOS!$H$8:$H$70,"",0,1)</f>
        <v>AMP</v>
      </c>
      <c r="I66" s="7">
        <f>IFERROR(_xlfn.XLOOKUP($B66,[1]DADOS!$A$8:$A$70,[1]DADOS!$M$8:$M$70,"",0,1),"0")</f>
        <v>60</v>
      </c>
      <c r="J66" s="7">
        <v>0</v>
      </c>
      <c r="K66" s="7">
        <v>0</v>
      </c>
      <c r="L66" s="7">
        <f t="shared" si="1"/>
        <v>60</v>
      </c>
      <c r="M66" s="7" t="s">
        <v>21</v>
      </c>
      <c r="N66" s="7" t="s">
        <v>21</v>
      </c>
      <c r="O66" s="9">
        <v>0.5</v>
      </c>
    </row>
    <row r="67" spans="2:15" ht="54.75" customHeight="1" x14ac:dyDescent="0.25">
      <c r="B67" s="7">
        <v>60</v>
      </c>
      <c r="C67" s="7">
        <f>_xlfn.XLOOKUP($B67,[1]DADOS!$A$8:$A$70,[1]DADOS!$C$8:$C$70,"",0,1)</f>
        <v>273009</v>
      </c>
      <c r="D67" s="7" t="str">
        <f>_xlfn.XLOOKUP($B67,[1]DADOS!$A$8:$A$70,[1]DADOS!$D$8:$D$70,"",0,1)</f>
        <v>EBF00820</v>
      </c>
      <c r="E67" s="7">
        <f>_xlfn.XLOOKUP($B67,[1]DADOS!$A$8:$A$70,[1]DADOS!$B$8:$B$70,"",0,1)</f>
        <v>400198</v>
      </c>
      <c r="F67" s="7" t="str">
        <f>_xlfn.XLOOKUP($B67,[1]DADOS!$A$8:$A$70,[1]DADOS!$E$8:$E$70,"",0,1)</f>
        <v>FLUOXETINA CLORIDRATO 20 MG CP</v>
      </c>
      <c r="G67" s="8" t="str">
        <f>_xlfn.XLOOKUP($B67,[1]DADOS!$A$8:$A$70,[1]DADOS!$F$8:$F$70,"",0,1)</f>
        <v>CLORIDRATO DE FLUOXETINA; 20 MG; CÁPSULA. - REGISTRADO NA ANVISA COMO MEDICAMENTO. | APRESENTAÇÃO: CÁPSULA</v>
      </c>
      <c r="H67" s="8" t="str">
        <f>_xlfn.XLOOKUP($B67,[1]DADOS!$A$8:$A$70,[1]DADOS!$H$8:$H$70,"",0,1)</f>
        <v>CMP</v>
      </c>
      <c r="I67" s="7">
        <f>IFERROR(_xlfn.XLOOKUP($B67,[1]DADOS!$A$8:$A$70,[1]DADOS!$M$8:$M$70,"",0,1),"0")</f>
        <v>7700</v>
      </c>
      <c r="J67" s="7">
        <v>0</v>
      </c>
      <c r="K67" s="7">
        <v>0</v>
      </c>
      <c r="L67" s="7">
        <f t="shared" si="1"/>
        <v>7700</v>
      </c>
      <c r="M67" s="7" t="s">
        <v>21</v>
      </c>
      <c r="N67" s="7" t="s">
        <v>21</v>
      </c>
      <c r="O67" s="9">
        <v>0.5</v>
      </c>
    </row>
    <row r="68" spans="2:15" ht="54.75" customHeight="1" x14ac:dyDescent="0.25">
      <c r="B68" s="7">
        <v>61</v>
      </c>
      <c r="C68" s="7">
        <f>_xlfn.XLOOKUP($B68,[1]DADOS!$A$8:$A$70,[1]DADOS!$C$8:$C$70,"",0,1)</f>
        <v>603242</v>
      </c>
      <c r="D68" s="7" t="str">
        <f>_xlfn.XLOOKUP($B68,[1]DADOS!$A$8:$A$70,[1]DADOS!$D$8:$D$70,"",0,1)</f>
        <v>EBF03308</v>
      </c>
      <c r="E68" s="7">
        <f>_xlfn.XLOOKUP($B68,[1]DADOS!$A$8:$A$70,[1]DADOS!$B$8:$B$70,"",0,1)</f>
        <v>404847</v>
      </c>
      <c r="F68" s="7" t="str">
        <f>_xlfn.XLOOKUP($B68,[1]DADOS!$A$8:$A$70,[1]DADOS!$E$8:$E$70,"",0,1)</f>
        <v>GEL DE GLICOSE 40%</v>
      </c>
      <c r="G68" s="8" t="str">
        <f>_xlfn.XLOOKUP($B68,[1]DADOS!$A$8:$A$70,[1]DADOS!$F$8:$F$70,"",0,1)</f>
        <v>GEL DE GLICOSE 40% - CAIXA COM 5 SACHÊS</v>
      </c>
      <c r="H68" s="8" t="str">
        <f>_xlfn.XLOOKUP($B68,[1]DADOS!$A$8:$A$70,[1]DADOS!$H$8:$H$70,"",0,1)</f>
        <v>CX</v>
      </c>
      <c r="I68" s="7">
        <f>IFERROR(_xlfn.XLOOKUP($B68,[1]DADOS!$A$8:$A$70,[1]DADOS!$M$8:$M$70,"",0,1),"0")</f>
        <v>620</v>
      </c>
      <c r="J68" s="7">
        <v>0</v>
      </c>
      <c r="K68" s="7">
        <v>0</v>
      </c>
      <c r="L68" s="7">
        <f t="shared" si="1"/>
        <v>620</v>
      </c>
      <c r="M68" s="7" t="s">
        <v>21</v>
      </c>
      <c r="N68" s="7" t="s">
        <v>21</v>
      </c>
      <c r="O68" s="9">
        <v>0.5</v>
      </c>
    </row>
    <row r="69" spans="2:15" ht="54.75" customHeight="1" x14ac:dyDescent="0.25">
      <c r="B69" s="7">
        <v>62</v>
      </c>
      <c r="C69" s="7">
        <f>_xlfn.XLOOKUP($B69,[1]DADOS!$A$8:$A$70,[1]DADOS!$C$8:$C$70,"",0,1)</f>
        <v>406308</v>
      </c>
      <c r="D69" s="7" t="str">
        <f>_xlfn.XLOOKUP($B69,[1]DADOS!$A$8:$A$70,[1]DADOS!$D$8:$D$70,"",0,1)</f>
        <v>EBF00429</v>
      </c>
      <c r="E69" s="7">
        <f>_xlfn.XLOOKUP($B69,[1]DADOS!$A$8:$A$70,[1]DADOS!$B$8:$B$70,"",0,1)</f>
        <v>400080</v>
      </c>
      <c r="F69" s="7" t="str">
        <f>_xlfn.XLOOKUP($B69,[1]DADOS!$A$8:$A$70,[1]DADOS!$E$8:$E$70,"",0,1)</f>
        <v>GENTAMICINA SULFATO 5 MG/ML COLIRIO 5 ML FR</v>
      </c>
      <c r="G69" s="8" t="str">
        <f>_xlfn.XLOOKUP($B69,[1]DADOS!$A$8:$A$70,[1]DADOS!$F$8:$F$70,"",0,1)</f>
        <v>SULFATO DE GENTAMICINA; 0,5%; SOLUCAO OFTALMICA; FRASCO; 5 ML</v>
      </c>
      <c r="H69" s="8" t="str">
        <f>_xlfn.XLOOKUP($B69,[1]DADOS!$A$8:$A$70,[1]DADOS!$H$8:$H$70,"",0,1)</f>
        <v>FR</v>
      </c>
      <c r="I69" s="7">
        <f>IFERROR(_xlfn.XLOOKUP($B69,[1]DADOS!$A$8:$A$70,[1]DADOS!$M$8:$M$70,"",0,1),"0")</f>
        <v>350</v>
      </c>
      <c r="J69" s="7">
        <v>0</v>
      </c>
      <c r="K69" s="7">
        <v>0</v>
      </c>
      <c r="L69" s="7">
        <f t="shared" si="1"/>
        <v>350</v>
      </c>
      <c r="M69" s="7" t="s">
        <v>21</v>
      </c>
      <c r="N69" s="7" t="s">
        <v>21</v>
      </c>
      <c r="O69" s="9">
        <v>0.5</v>
      </c>
    </row>
    <row r="70" spans="2:15" ht="54.75" customHeight="1" x14ac:dyDescent="0.25">
      <c r="B70" s="7">
        <v>63</v>
      </c>
      <c r="C70" s="7">
        <f>_xlfn.XLOOKUP($B70,[1]DADOS!$A$8:$A$99,[1]DADOS!$C$8:$C$99,"",0,1)</f>
        <v>295266</v>
      </c>
      <c r="D70" s="7" t="str">
        <f>_xlfn.XLOOKUP($B70,[1]DADOS!$A$8:$A$99,[1]DADOS!$D$8:$D$99,"",0,1)</f>
        <v>EBF02729</v>
      </c>
      <c r="E70" s="7">
        <f>_xlfn.XLOOKUP($B70,[1]DADOS!$A$8:$A$99,[1]DADOS!$B$8:$B$99,"",0,1)</f>
        <v>405307</v>
      </c>
      <c r="F70" s="7" t="str">
        <f>_xlfn.XLOOKUP($B70,[1]DADOS!$A$8:$A$99,[1]DADOS!$E$8:$E$99,"",0,1)</f>
        <v>GLICEROFOSFATO DE SODIO 216 MG/ML AMP 10 ML</v>
      </c>
      <c r="G70" s="8" t="str">
        <f>_xlfn.XLOOKUP($B70,[1]DADOS!$A$8:$A$70,[1]DADOS!$F$8:$F$70,"",0,1)</f>
        <v xml:space="preserve">GLICEROFOSFATO DE SÓDIO; 216 MG/ML; SOLUÇÃO INJETÁVEL; AMPOLA; 10 ML   </v>
      </c>
      <c r="H70" s="8" t="str">
        <f>_xlfn.XLOOKUP($B70,[1]DADOS!$A$8:$A$99,[1]DADOS!$H$8:$H$99,"",0,1)</f>
        <v>AMP</v>
      </c>
      <c r="I70" s="7">
        <f>IFERROR(_xlfn.XLOOKUP($B70,[1]DADOS!$A$8:$A$100,[1]DADOS!$M$8:$M$100,"",0,1),"0")</f>
        <v>650</v>
      </c>
      <c r="J70" s="7">
        <v>0</v>
      </c>
      <c r="K70" s="7">
        <v>0</v>
      </c>
      <c r="L70" s="7">
        <f t="shared" si="1"/>
        <v>650</v>
      </c>
      <c r="M70" s="7" t="s">
        <v>21</v>
      </c>
      <c r="N70" s="7" t="s">
        <v>21</v>
      </c>
      <c r="O70" s="9">
        <v>0.5</v>
      </c>
    </row>
    <row r="71" spans="2:15" ht="54.75" customHeight="1" x14ac:dyDescent="0.25">
      <c r="B71" s="7">
        <v>64</v>
      </c>
      <c r="C71" s="7">
        <f>_xlfn.XLOOKUP($B71,[1]DADOS!$A$8:$A$99,[1]DADOS!$C$8:$C$99,"",0,1)</f>
        <v>440270</v>
      </c>
      <c r="D71" s="7" t="str">
        <f>_xlfn.XLOOKUP($B71,[1]DADOS!$A$8:$A$99,[1]DADOS!$D$8:$D$99,"",0,1)</f>
        <v>EBF02735</v>
      </c>
      <c r="E71" s="7">
        <f>_xlfn.XLOOKUP($B71,[1]DADOS!$A$8:$A$99,[1]DADOS!$B$8:$B$99,"",0,1)</f>
        <v>402619</v>
      </c>
      <c r="F71" s="7" t="str">
        <f>_xlfn.XLOOKUP($B71,[1]DADOS!$A$8:$A$99,[1]DADOS!$E$8:$E$99,"",0,1)</f>
        <v>GLICOSE 75% 10 ML AP</v>
      </c>
      <c r="G71" s="8" t="str">
        <f>_xlfn.XLOOKUP($B71,[1]DADOS!$A$8:$A$99,[1]DADOS!$F$8:$F$99,"",0,1)</f>
        <v>GLICOSE; 75%; SOLUÇÃO INJETÁVEL. - REGISTRADO NA ANVISA COMO MEDICAMENTO. | APRESENTAÇÃO: AMPOLA 10 ML</v>
      </c>
      <c r="H71" s="8" t="str">
        <f>_xlfn.XLOOKUP($B71,[1]DADOS!$A$8:$A$99,[1]DADOS!$H$8:$H$99,"",0,1)</f>
        <v>AMP</v>
      </c>
      <c r="I71" s="7">
        <f>IFERROR(_xlfn.XLOOKUP($B71,[1]DADOS!$A$8:$A$100,[1]DADOS!$M$8:$M$100,"",0,1),"0")</f>
        <v>40</v>
      </c>
      <c r="J71" s="7">
        <v>0</v>
      </c>
      <c r="K71" s="7">
        <v>0</v>
      </c>
      <c r="L71" s="7">
        <f t="shared" si="1"/>
        <v>40</v>
      </c>
      <c r="M71" s="7" t="s">
        <v>21</v>
      </c>
      <c r="N71" s="7" t="s">
        <v>21</v>
      </c>
      <c r="O71" s="9">
        <v>0.5</v>
      </c>
    </row>
    <row r="72" spans="2:15" ht="54.75" customHeight="1" x14ac:dyDescent="0.25">
      <c r="B72" s="7">
        <v>65</v>
      </c>
      <c r="C72" s="7">
        <f>_xlfn.XLOOKUP($B72,[1]DADOS!$A$8:$A$99,[1]DADOS!$C$8:$C$99,"",0,1)</f>
        <v>305106</v>
      </c>
      <c r="D72" s="7" t="str">
        <f>_xlfn.XLOOKUP($B72,[1]DADOS!$A$8:$A$99,[1]DADOS!$D$8:$D$99,"",0,1)</f>
        <v>EBF00754</v>
      </c>
      <c r="E72" s="7">
        <f>_xlfn.XLOOKUP($B72,[1]DADOS!$A$8:$A$99,[1]DADOS!$B$8:$B$99,"",0,1)</f>
        <v>400973</v>
      </c>
      <c r="F72" s="7" t="str">
        <f>_xlfn.XLOOKUP($B72,[1]DADOS!$A$8:$A$99,[1]DADOS!$E$8:$E$99,"",0,1)</f>
        <v>GLUCAGON 1 MG/ML PO LIOFILO 1 ML</v>
      </c>
      <c r="G72" s="8" t="str">
        <f>_xlfn.XLOOKUP($B72,[1]DADOS!$A$8:$A$99,[1]DADOS!$F$8:$F$99,"",0,1)</f>
        <v>GLUCAGON; 1 MG/ML ; PÓ LIOFILIZADO PARA SOLUÇÃO INJETÁVEL. - REGISTRADO NA ANVISA COMO MEDICAMENTO. | APRESENTAÇÃO: FRASCO-AMPOLA 1 ML</v>
      </c>
      <c r="H72" s="8" t="str">
        <f>_xlfn.XLOOKUP($B72,[1]DADOS!$A$8:$A$99,[1]DADOS!$H$8:$H$99,"",0,1)</f>
        <v>FRA</v>
      </c>
      <c r="I72" s="7">
        <f>IFERROR(_xlfn.XLOOKUP($B72,[1]DADOS!$A$8:$A$100,[1]DADOS!$M$8:$M$100,"",0,1),"0")</f>
        <v>40</v>
      </c>
      <c r="J72" s="7">
        <v>0</v>
      </c>
      <c r="K72" s="7">
        <v>0</v>
      </c>
      <c r="L72" s="7">
        <f t="shared" si="1"/>
        <v>40</v>
      </c>
      <c r="M72" s="7" t="s">
        <v>21</v>
      </c>
      <c r="N72" s="7" t="s">
        <v>21</v>
      </c>
      <c r="O72" s="9">
        <v>0.5</v>
      </c>
    </row>
    <row r="73" spans="2:15" ht="54.75" customHeight="1" x14ac:dyDescent="0.25">
      <c r="B73" s="7">
        <v>66</v>
      </c>
      <c r="C73" s="7">
        <f>_xlfn.XLOOKUP($B73,[1]DADOS!$A$8:$A$99,[1]DADOS!$C$8:$C$99,"",0,1)</f>
        <v>292195</v>
      </c>
      <c r="D73" s="7" t="str">
        <f>_xlfn.XLOOKUP($B73,[1]DADOS!$A$8:$A$99,[1]DADOS!$D$8:$D$99,"",0,1)</f>
        <v>EBF00859</v>
      </c>
      <c r="E73" s="7">
        <f>_xlfn.XLOOKUP($B73,[1]DADOS!$A$8:$A$99,[1]DADOS!$B$8:$B$99,"",0,1)</f>
        <v>401555</v>
      </c>
      <c r="F73" s="7" t="str">
        <f>_xlfn.XLOOKUP($B73,[1]DADOS!$A$8:$A$99,[1]DADOS!$E$8:$E$99,"",0,1)</f>
        <v>HALOPERIDOL 2 MG / ML GTS 20 ML FR</v>
      </c>
      <c r="G73" s="8" t="str">
        <f>_xlfn.XLOOKUP($B73,[1]DADOS!$A$8:$A$99,[1]DADOS!$F$8:$F$99,"",0,1)</f>
        <v>HALOPERIDOL; 2 MG/ML; SOLUÇÃO ORAL . - REGISTRADO NA ANVISA COMO MEDICAMENTO. | APRESENTAÇÃO: FRASCO 20 ML</v>
      </c>
      <c r="H73" s="8" t="str">
        <f>_xlfn.XLOOKUP($B73,[1]DADOS!$A$8:$A$99,[1]DADOS!$H$8:$H$99,"",0,1)</f>
        <v>FR</v>
      </c>
      <c r="I73" s="7">
        <f>IFERROR(_xlfn.XLOOKUP($B73,[1]DADOS!$A$8:$A$100,[1]DADOS!$M$8:$M$100,"",0,1),"0")</f>
        <v>540</v>
      </c>
      <c r="J73" s="7">
        <v>0</v>
      </c>
      <c r="K73" s="7">
        <v>0</v>
      </c>
      <c r="L73" s="7">
        <f t="shared" si="1"/>
        <v>540</v>
      </c>
      <c r="M73" s="7" t="s">
        <v>21</v>
      </c>
      <c r="N73" s="7" t="s">
        <v>21</v>
      </c>
      <c r="O73" s="9">
        <v>0.5</v>
      </c>
    </row>
    <row r="74" spans="2:15" ht="54.75" customHeight="1" x14ac:dyDescent="0.25">
      <c r="B74" s="7">
        <v>67</v>
      </c>
      <c r="C74" s="7">
        <f>_xlfn.XLOOKUP($B74,[1]DADOS!$A$8:$A$99,[1]DADOS!$C$8:$C$99,"",0,1)</f>
        <v>292196</v>
      </c>
      <c r="D74" s="7" t="str">
        <f>_xlfn.XLOOKUP($B74,[1]DADOS!$A$8:$A$99,[1]DADOS!$D$8:$D$99,"",0,1)</f>
        <v>EBF00861</v>
      </c>
      <c r="E74" s="7">
        <f>_xlfn.XLOOKUP($B74,[1]DADOS!$A$8:$A$99,[1]DADOS!$B$8:$B$99,"",0,1)</f>
        <v>401243</v>
      </c>
      <c r="F74" s="7" t="str">
        <f>_xlfn.XLOOKUP($B74,[1]DADOS!$A$8:$A$99,[1]DADOS!$E$8:$E$99,"",0,1)</f>
        <v>HALOPERIDOL 5 MG 1 ML AP</v>
      </c>
      <c r="G74" s="8" t="str">
        <f>_xlfn.XLOOKUP($B74,[1]DADOS!$A$8:$A$99,[1]DADOS!$F$8:$F$99,"",0,1)</f>
        <v>HALOPERIDOL; 5 MG/ML; SOLUÇÃO INJETÁVEL INTRAMUSCULAR. - REGISTRADO NA ANVISA COMO MEDICAMENTO. | APRESENTAÇÃO: AMPOLA 1 ML</v>
      </c>
      <c r="H74" s="8" t="str">
        <f>_xlfn.XLOOKUP($B74,[1]DADOS!$A$8:$A$99,[1]DADOS!$H$8:$H$99,"",0,1)</f>
        <v>AMP</v>
      </c>
      <c r="I74" s="7">
        <f>IFERROR(_xlfn.XLOOKUP($B74,[1]DADOS!$A$8:$A$100,[1]DADOS!$M$8:$M$100,"",0,1),"0")</f>
        <v>3910</v>
      </c>
      <c r="J74" s="7">
        <v>0</v>
      </c>
      <c r="K74" s="7">
        <v>0</v>
      </c>
      <c r="L74" s="7">
        <f t="shared" si="1"/>
        <v>3910</v>
      </c>
      <c r="M74" s="7" t="s">
        <v>21</v>
      </c>
      <c r="N74" s="7" t="s">
        <v>21</v>
      </c>
      <c r="O74" s="9">
        <v>0.5</v>
      </c>
    </row>
    <row r="75" spans="2:15" ht="54.75" customHeight="1" x14ac:dyDescent="0.25">
      <c r="B75" s="7">
        <v>68</v>
      </c>
      <c r="C75" s="7">
        <f>_xlfn.XLOOKUP($B75,[1]DADOS!$A$8:$A$99,[1]DADOS!$C$8:$C$99,"",0,1)</f>
        <v>267669</v>
      </c>
      <c r="D75" s="7" t="str">
        <f>_xlfn.XLOOKUP($B75,[1]DADOS!$A$8:$A$99,[1]DADOS!$D$8:$D$99,"",0,1)</f>
        <v>EBF00862</v>
      </c>
      <c r="E75" s="7">
        <f>_xlfn.XLOOKUP($B75,[1]DADOS!$A$8:$A$99,[1]DADOS!$B$8:$B$99,"",0,1)</f>
        <v>400247</v>
      </c>
      <c r="F75" s="7" t="str">
        <f>_xlfn.XLOOKUP($B75,[1]DADOS!$A$8:$A$99,[1]DADOS!$E$8:$E$99,"",0,1)</f>
        <v>HALOPERIDOL 5 MG CP</v>
      </c>
      <c r="G75" s="8" t="str">
        <f>_xlfn.XLOOKUP($B75,[1]DADOS!$A$8:$A$99,[1]DADOS!$F$8:$F$99,"",0,1)</f>
        <v>HALOPERIDOL; 5 MG; COMPRIMIDO. - REGISTRADO NA ANVISA COMO MEDICAMENTO. | APRESENTAÇÃO: COMPRIMIDO</v>
      </c>
      <c r="H75" s="8" t="str">
        <f>_xlfn.XLOOKUP($B75,[1]DADOS!$A$8:$A$99,[1]DADOS!$H$8:$H$99,"",0,1)</f>
        <v>CMP</v>
      </c>
      <c r="I75" s="7">
        <f>IFERROR(_xlfn.XLOOKUP($B75,[1]DADOS!$A$8:$A$100,[1]DADOS!$M$8:$M$100,"",0,1),"0")</f>
        <v>4000</v>
      </c>
      <c r="J75" s="7">
        <v>0</v>
      </c>
      <c r="K75" s="7">
        <v>0</v>
      </c>
      <c r="L75" s="7">
        <f t="shared" si="1"/>
        <v>4000</v>
      </c>
      <c r="M75" s="7" t="s">
        <v>21</v>
      </c>
      <c r="N75" s="7" t="s">
        <v>21</v>
      </c>
      <c r="O75" s="9">
        <v>0.5</v>
      </c>
    </row>
    <row r="76" spans="2:15" ht="54.75" customHeight="1" x14ac:dyDescent="0.25">
      <c r="B76" s="7">
        <v>69</v>
      </c>
      <c r="C76" s="7">
        <f>_xlfn.XLOOKUP($B76,[1]DADOS!$A$8:$A$99,[1]DADOS!$C$8:$C$99,"",0,1)</f>
        <v>292194</v>
      </c>
      <c r="D76" s="7" t="str">
        <f>_xlfn.XLOOKUP($B76,[1]DADOS!$A$8:$A$99,[1]DADOS!$D$8:$D$99,"",0,1)</f>
        <v>EBF00845</v>
      </c>
      <c r="E76" s="7">
        <f>_xlfn.XLOOKUP($B76,[1]DADOS!$A$8:$A$99,[1]DADOS!$B$8:$B$99,"",0,1)</f>
        <v>400799</v>
      </c>
      <c r="F76" s="7" t="str">
        <f>_xlfn.XLOOKUP($B76,[1]DADOS!$A$8:$A$99,[1]DADOS!$E$8:$E$99,"",0,1)</f>
        <v>HALOPERIDOL DECANOATO 70,52 MG (EQUIVALENTE A 50 MG DE HALOPERIDOL) - 1ML</v>
      </c>
      <c r="G76" s="8" t="str">
        <f>_xlfn.XLOOKUP($B76,[1]DADOS!$A$8:$A$99,[1]DADOS!$F$8:$F$99,"",0,1)</f>
        <v>DECANOATO DE HALOPERIDOL; 50 MG/ML; SOLUÇÃO INJETÁVEL. - REGISTRADO NA ANVISA COMO MEDICAMENTO. | APRESENTAÇÃO: AMPOLA 1 ML</v>
      </c>
      <c r="H76" s="8" t="str">
        <f>_xlfn.XLOOKUP($B76,[1]DADOS!$A$8:$A$99,[1]DADOS!$H$8:$H$99,"",0,1)</f>
        <v>AMP</v>
      </c>
      <c r="I76" s="7">
        <f>IFERROR(_xlfn.XLOOKUP($B76,[1]DADOS!$A$8:$A$100,[1]DADOS!$M$8:$M$100,"",0,1),"0")</f>
        <v>600</v>
      </c>
      <c r="J76" s="7">
        <v>0</v>
      </c>
      <c r="K76" s="7">
        <v>0</v>
      </c>
      <c r="L76" s="7">
        <f t="shared" si="1"/>
        <v>600</v>
      </c>
      <c r="M76" s="7" t="s">
        <v>21</v>
      </c>
      <c r="N76" s="7" t="s">
        <v>21</v>
      </c>
      <c r="O76" s="9">
        <v>0.5</v>
      </c>
    </row>
    <row r="77" spans="2:15" ht="54.75" customHeight="1" x14ac:dyDescent="0.25">
      <c r="B77" s="7">
        <v>70</v>
      </c>
      <c r="C77" s="7">
        <f>_xlfn.XLOOKUP($B77,[1]DADOS!$A$8:$A$99,[1]DADOS!$C$8:$C$99,"",0,1)</f>
        <v>271107</v>
      </c>
      <c r="D77" s="7" t="str">
        <f>_xlfn.XLOOKUP($B77,[1]DADOS!$A$8:$A$99,[1]DADOS!$D$8:$D$99,"",0,1)</f>
        <v>EBF00459</v>
      </c>
      <c r="E77" s="7">
        <f>_xlfn.XLOOKUP($B77,[1]DADOS!$A$8:$A$99,[1]DADOS!$B$8:$B$99,"",0,1)</f>
        <v>402678</v>
      </c>
      <c r="F77" s="7" t="str">
        <f>_xlfn.XLOOKUP($B77,[1]DADOS!$A$8:$A$99,[1]DADOS!$E$8:$E$99,"",0,1)</f>
        <v>CICLOSPORINA 100 MG CAP</v>
      </c>
      <c r="G77" s="8" t="str">
        <f>_xlfn.XLOOKUP($B77,[1]DADOS!$A$8:$A$99,[1]DADOS!$F$8:$F$99,"",0,1)</f>
        <v>CICLOSPORINA; 100 MG; CÁPSULA. - REGISTRADO NA ANVISA COMO MEDICAMENTO. | APRESENTAÇÃO: CÁPSULA</v>
      </c>
      <c r="H77" s="8" t="str">
        <f>_xlfn.XLOOKUP($B77,[1]DADOS!$A$8:$A$99,[1]DADOS!$H$8:$H$99,"",0,1)</f>
        <v>CAP</v>
      </c>
      <c r="I77" s="7">
        <f>IFERROR(_xlfn.XLOOKUP($B77,[1]DADOS!$A$8:$A$100,[1]DADOS!$M$8:$M$100,"",0,1),"0")</f>
        <v>2000</v>
      </c>
      <c r="J77" s="7">
        <v>0</v>
      </c>
      <c r="K77" s="7">
        <v>0</v>
      </c>
      <c r="L77" s="7">
        <f t="shared" si="1"/>
        <v>2000</v>
      </c>
      <c r="M77" s="7" t="s">
        <v>21</v>
      </c>
      <c r="N77" s="7" t="s">
        <v>21</v>
      </c>
      <c r="O77" s="9">
        <v>0.5</v>
      </c>
    </row>
    <row r="78" spans="2:15" ht="54.75" customHeight="1" x14ac:dyDescent="0.25">
      <c r="B78" s="7">
        <v>71</v>
      </c>
      <c r="C78" s="7">
        <f>_xlfn.XLOOKUP($B78,[1]DADOS!$A$8:$A$99,[1]DADOS!$C$8:$C$99,"",0,1)</f>
        <v>368499</v>
      </c>
      <c r="D78" s="7" t="str">
        <f>_xlfn.XLOOKUP($B78,[1]DADOS!$A$8:$A$99,[1]DADOS!$D$8:$D$99,"",0,1)</f>
        <v>EBF01840</v>
      </c>
      <c r="E78" s="7">
        <f>_xlfn.XLOOKUP($B78,[1]DADOS!$A$8:$A$99,[1]DADOS!$B$8:$B$99,"",0,1)</f>
        <v>400674</v>
      </c>
      <c r="F78" s="7" t="str">
        <f>_xlfn.XLOOKUP($B78,[1]DADOS!$A$8:$A$99,[1]DADOS!$E$8:$E$99,"",0,1)</f>
        <v>COMPLEXO B DG. (TIAMINA 5 MG + RIBOFLAVINA 2 MG + PIRIDOXINA 2 MG + NICOTINAMIDA 20 MG + PANTOTENATO DE CALCIO) 3 MG DG</v>
      </c>
      <c r="G78" s="8" t="str">
        <f>_xlfn.XLOOKUP($B78,[1]DADOS!$A$8:$A$99,[1]DADOS!$F$8:$F$99,"",0,1)</f>
        <v>POLIVITAMÍNICO DO COMPLEXO B: VITAMINA B1 (CLORIDRATO DE TIAMINA) + VITAMINA B2 (FOSFATO SÓDICO DE RIBOFLAVINA) + VITAMINA B6 (CLORIDRATO DE PIRIDOXINA) + VITAMINA B3 (NICOTINAMIDA) + VITAMINA B5 (PANTENOATO DE CÁLCIO); 5 MG + 2 MG + 2 MG + 20 MG + 3 MG; COMPRIMIDO | APRESENTAÇÃO: COMPRIMIDO</v>
      </c>
      <c r="H78" s="8" t="str">
        <f>_xlfn.XLOOKUP($B78,[1]DADOS!$A$8:$A$99,[1]DADOS!$H$8:$H$99,"",0,1)</f>
        <v>DRA</v>
      </c>
      <c r="I78" s="7">
        <f>IFERROR(_xlfn.XLOOKUP($B78,[1]DADOS!$A$8:$A$100,[1]DADOS!$M$8:$M$100,"",0,1),"0")</f>
        <v>22000</v>
      </c>
      <c r="J78" s="7">
        <v>0</v>
      </c>
      <c r="K78" s="7">
        <v>0</v>
      </c>
      <c r="L78" s="7">
        <f t="shared" si="1"/>
        <v>22000</v>
      </c>
      <c r="M78" s="7" t="s">
        <v>21</v>
      </c>
      <c r="N78" s="7" t="s">
        <v>21</v>
      </c>
      <c r="O78" s="9">
        <v>0.5</v>
      </c>
    </row>
    <row r="79" spans="2:15" ht="54.75" customHeight="1" x14ac:dyDescent="0.25">
      <c r="B79" s="7">
        <v>72</v>
      </c>
      <c r="C79" s="7">
        <f>_xlfn.XLOOKUP($B79,[1]DADOS!$A$8:$A$99,[1]DADOS!$C$8:$C$99,"",0,1)</f>
        <v>267691</v>
      </c>
      <c r="D79" s="7" t="str">
        <f>_xlfn.XLOOKUP($B79,[1]DADOS!$A$8:$A$99,[1]DADOS!$D$8:$D$99,"",0,1)</f>
        <v>EBF01689</v>
      </c>
      <c r="E79" s="7">
        <f>_xlfn.XLOOKUP($B79,[1]DADOS!$A$8:$A$99,[1]DADOS!$B$8:$B$99,"",0,1)</f>
        <v>400641</v>
      </c>
      <c r="F79" s="7" t="str">
        <f>_xlfn.XLOOKUP($B79,[1]DADOS!$A$8:$A$99,[1]DADOS!$E$8:$E$99,"",0,1)</f>
        <v>METFORMINA 850 MG CP</v>
      </c>
      <c r="G79" s="8" t="str">
        <f>_xlfn.XLOOKUP($B79,[1]DADOS!$A$8:$A$99,[1]DADOS!$F$8:$F$99,"",0,1)</f>
        <v>CLORIDRATO DE METFORMINA; 850 MG; COMPRIMIDO REVESTIDO. - REGISTRADO NA ANVISA COMO MEDICAMENTO. | APRESENTAÇÃO: COMPRIMIDO</v>
      </c>
      <c r="H79" s="8" t="str">
        <f>_xlfn.XLOOKUP($B79,[1]DADOS!$A$8:$A$99,[1]DADOS!$H$8:$H$99,"",0,1)</f>
        <v>CMP</v>
      </c>
      <c r="I79" s="7">
        <f>IFERROR(_xlfn.XLOOKUP($B79,[1]DADOS!$A$8:$A$100,[1]DADOS!$M$8:$M$100,"",0,1),"0")</f>
        <v>3200</v>
      </c>
      <c r="J79" s="7">
        <v>0</v>
      </c>
      <c r="K79" s="7">
        <v>0</v>
      </c>
      <c r="L79" s="7">
        <f t="shared" si="1"/>
        <v>3200</v>
      </c>
      <c r="M79" s="7" t="s">
        <v>21</v>
      </c>
      <c r="N79" s="7" t="s">
        <v>21</v>
      </c>
      <c r="O79" s="9">
        <v>0.5</v>
      </c>
    </row>
    <row r="80" spans="2:15" ht="54.75" customHeight="1" x14ac:dyDescent="0.25">
      <c r="B80" s="7">
        <v>73</v>
      </c>
      <c r="C80" s="7">
        <f>_xlfn.XLOOKUP($B80,[1]DADOS!$A$8:$A$99,[1]DADOS!$C$8:$C$99,"",0,1)</f>
        <v>434470</v>
      </c>
      <c r="D80" s="7" t="str">
        <f>_xlfn.XLOOKUP($B80,[1]DADOS!$A$8:$A$99,[1]DADOS!$D$8:$D$99,"",0,1)</f>
        <v>EBF00437</v>
      </c>
      <c r="E80" s="7">
        <f>_xlfn.XLOOKUP($B80,[1]DADOS!$A$8:$A$99,[1]DADOS!$B$8:$B$99,"",0,1)</f>
        <v>401257</v>
      </c>
      <c r="F80" s="7" t="str">
        <f>_xlfn.XLOOKUP($B80,[1]DADOS!$A$8:$A$99,[1]DADOS!$E$8:$E$99,"",0,1)</f>
        <v>TRIANCINOLONA 1,0 MG + NEOMICINA 2,5 MG + GRAMICIDINA 0,25 MG + NISTATINA 100.000 UI EM 1G CRE</v>
      </c>
      <c r="G80" s="8" t="str">
        <f>_xlfn.XLOOKUP($B80,[1]DADOS!$A$8:$A$99,[1]DADOS!$F$8:$F$99,"",0,1)</f>
        <v>TRIANCINOLONA ACETONIDA + SULFATO DE NEOMICINA + NISTATINA + GRAMICIDINA; 1 MG/G + 2,5 MG/G + 100.000 UI/G + 0,25 MG/G; CREME. - REGISTRADO NA ANVISA COMO MEDICAMENTO. | APRESENTAÇÃO: BISNAGA 30 G</v>
      </c>
      <c r="H80" s="8" t="str">
        <f>_xlfn.XLOOKUP($B80,[1]DADOS!$A$8:$A$99,[1]DADOS!$H$8:$H$99,"",0,1)</f>
        <v>TB</v>
      </c>
      <c r="I80" s="7">
        <f>IFERROR(_xlfn.XLOOKUP($B80,[1]DADOS!$A$8:$A$100,[1]DADOS!$M$8:$M$100,"",0,1),"0")</f>
        <v>3800</v>
      </c>
      <c r="J80" s="7">
        <v>0</v>
      </c>
      <c r="K80" s="7">
        <v>0</v>
      </c>
      <c r="L80" s="7">
        <f t="shared" si="1"/>
        <v>3800</v>
      </c>
      <c r="M80" s="7" t="s">
        <v>21</v>
      </c>
      <c r="N80" s="7" t="s">
        <v>21</v>
      </c>
      <c r="O80" s="9">
        <v>0.5</v>
      </c>
    </row>
    <row r="81" spans="2:15" ht="54.75" customHeight="1" x14ac:dyDescent="0.25">
      <c r="B81" s="7">
        <v>74</v>
      </c>
      <c r="C81" s="7">
        <f>_xlfn.XLOOKUP($B81,[1]DADOS!$A$8:$A$99,[1]DADOS!$C$8:$C$99,"",0,1)</f>
        <v>305725</v>
      </c>
      <c r="D81" s="7" t="str">
        <f>_xlfn.XLOOKUP($B81,[1]DADOS!$A$8:$A$99,[1]DADOS!$D$8:$D$99,"",0,1)</f>
        <v>EBF00739</v>
      </c>
      <c r="E81" s="7">
        <f>_xlfn.XLOOKUP($B81,[1]DADOS!$A$8:$A$99,[1]DADOS!$B$8:$B$99,"",0,1)</f>
        <v>404851</v>
      </c>
      <c r="F81" s="7" t="str">
        <f>_xlfn.XLOOKUP($B81,[1]DADOS!$A$8:$A$99,[1]DADOS!$E$8:$E$99,"",0,1)</f>
        <v>OCTREOTIDA 0,1 MG/ML AP</v>
      </c>
      <c r="G81" s="8" t="str">
        <f>_xlfn.XLOOKUP($B81,[1]DADOS!$A$8:$A$99,[1]DADOS!$F$8:$F$99,"",0,1)</f>
        <v>ACETATO DE OCTREOTIDA; 0,1 MG/ML; SOLUÇÃO INJETÁVEL. - REGISTRADO NA ANVISA COMO MEDICAMENTO. | APRESENTAÇÃO: AMPOLA 1 ML</v>
      </c>
      <c r="H81" s="8" t="str">
        <f>_xlfn.XLOOKUP($B81,[1]DADOS!$A$8:$A$99,[1]DADOS!$H$8:$H$99,"",0,1)</f>
        <v>AMP</v>
      </c>
      <c r="I81" s="7">
        <f>IFERROR(_xlfn.XLOOKUP($B81,[1]DADOS!$A$8:$A$100,[1]DADOS!$M$8:$M$100,"",0,1),"0")</f>
        <v>1800</v>
      </c>
      <c r="J81" s="7">
        <v>0</v>
      </c>
      <c r="K81" s="7">
        <v>0</v>
      </c>
      <c r="L81" s="7">
        <f t="shared" si="1"/>
        <v>1800</v>
      </c>
      <c r="M81" s="7" t="s">
        <v>21</v>
      </c>
      <c r="N81" s="7" t="s">
        <v>21</v>
      </c>
      <c r="O81" s="9">
        <v>0.5</v>
      </c>
    </row>
  </sheetData>
  <mergeCells count="7">
    <mergeCell ref="D1:H1"/>
    <mergeCell ref="B2:C6"/>
    <mergeCell ref="E2:H2"/>
    <mergeCell ref="E3:H3"/>
    <mergeCell ref="E4:H4"/>
    <mergeCell ref="D5:P5"/>
    <mergeCell ref="E6:J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Termo de Referência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Silveira De Brito</dc:creator>
  <cp:lastModifiedBy>Juliana Silveira De Brito</cp:lastModifiedBy>
  <dcterms:created xsi:type="dcterms:W3CDTF">2026-01-23T14:14:05Z</dcterms:created>
  <dcterms:modified xsi:type="dcterms:W3CDTF">2026-01-23T14:24:07Z</dcterms:modified>
</cp:coreProperties>
</file>